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 tabRatio="896"/>
  </bookViews>
  <sheets>
    <sheet name="FBiH_MARKET" sheetId="2" r:id="rId1"/>
    <sheet name="FBiHTOTAL" sheetId="3" r:id="rId2"/>
  </sheets>
  <calcPr calcId="125725"/>
</workbook>
</file>

<file path=xl/calcChain.xml><?xml version="1.0" encoding="utf-8"?>
<calcChain xmlns="http://schemas.openxmlformats.org/spreadsheetml/2006/main">
  <c r="E50" i="2"/>
  <c r="E49"/>
  <c r="E48"/>
  <c r="E47"/>
  <c r="E46"/>
  <c r="E45"/>
  <c r="E44"/>
  <c r="E43"/>
  <c r="E42"/>
  <c r="E41"/>
  <c r="E40"/>
  <c r="E39"/>
  <c r="E38"/>
  <c r="E37"/>
  <c r="E36"/>
  <c r="E35"/>
  <c r="E34"/>
  <c r="E33"/>
  <c r="Q18" i="3" l="1"/>
  <c r="Q17"/>
  <c r="Q16"/>
  <c r="Q15"/>
  <c r="Q14"/>
  <c r="Q13"/>
  <c r="Q12"/>
  <c r="Q11"/>
  <c r="Q10"/>
  <c r="Q9"/>
  <c r="Q8"/>
  <c r="Q7"/>
  <c r="Q6"/>
  <c r="Q5"/>
  <c r="C7" i="2" l="1"/>
  <c r="D7"/>
  <c r="F7"/>
  <c r="G7"/>
  <c r="H7" s="1"/>
  <c r="C8"/>
  <c r="D8"/>
  <c r="F8"/>
  <c r="G8"/>
  <c r="C9"/>
  <c r="D9"/>
  <c r="E9" s="1"/>
  <c r="F9"/>
  <c r="G9"/>
  <c r="C10"/>
  <c r="D10"/>
  <c r="F10"/>
  <c r="G10"/>
  <c r="C11"/>
  <c r="D11"/>
  <c r="F11"/>
  <c r="G11"/>
  <c r="C12"/>
  <c r="D12"/>
  <c r="F12"/>
  <c r="G12"/>
  <c r="C13"/>
  <c r="D13"/>
  <c r="F13"/>
  <c r="H13" s="1"/>
  <c r="G13"/>
  <c r="C14"/>
  <c r="D14"/>
  <c r="F14"/>
  <c r="H14" s="1"/>
  <c r="G14"/>
  <c r="C15"/>
  <c r="D15"/>
  <c r="F15"/>
  <c r="H15" s="1"/>
  <c r="G15"/>
  <c r="C16"/>
  <c r="D16"/>
  <c r="F16"/>
  <c r="H16" s="1"/>
  <c r="G16"/>
  <c r="C17"/>
  <c r="D17"/>
  <c r="F17"/>
  <c r="H17" s="1"/>
  <c r="G17"/>
  <c r="C18"/>
  <c r="D18"/>
  <c r="F18"/>
  <c r="G18"/>
  <c r="C19"/>
  <c r="D19"/>
  <c r="F19"/>
  <c r="G19"/>
  <c r="C20"/>
  <c r="D20"/>
  <c r="F20"/>
  <c r="H20" s="1"/>
  <c r="G20"/>
  <c r="C21"/>
  <c r="D21"/>
  <c r="F21"/>
  <c r="H21" s="1"/>
  <c r="G21"/>
  <c r="C22"/>
  <c r="D22"/>
  <c r="F22"/>
  <c r="G22"/>
  <c r="C23"/>
  <c r="D23"/>
  <c r="F23"/>
  <c r="G23"/>
  <c r="H44"/>
  <c r="I44"/>
  <c r="I17" s="1"/>
  <c r="J44"/>
  <c r="J17" s="1"/>
  <c r="H45"/>
  <c r="I45"/>
  <c r="I18" s="1"/>
  <c r="J45"/>
  <c r="J18" s="1"/>
  <c r="H46"/>
  <c r="I46"/>
  <c r="I19" s="1"/>
  <c r="J46"/>
  <c r="J19" s="1"/>
  <c r="H47"/>
  <c r="I47"/>
  <c r="I20" s="1"/>
  <c r="J47"/>
  <c r="J20" s="1"/>
  <c r="H48"/>
  <c r="I48"/>
  <c r="I21" s="1"/>
  <c r="J48"/>
  <c r="J21" s="1"/>
  <c r="H49"/>
  <c r="I49"/>
  <c r="I22" s="1"/>
  <c r="J49"/>
  <c r="J22" s="1"/>
  <c r="H50"/>
  <c r="I50"/>
  <c r="I23" s="1"/>
  <c r="J50"/>
  <c r="J23" s="1"/>
  <c r="H12" l="1"/>
  <c r="H10"/>
  <c r="H23"/>
  <c r="H22"/>
  <c r="E11"/>
  <c r="H9"/>
  <c r="H8"/>
  <c r="H19"/>
  <c r="H18"/>
  <c r="H11"/>
  <c r="E22"/>
  <c r="E20"/>
  <c r="E18"/>
  <c r="E16"/>
  <c r="E14"/>
  <c r="E12"/>
  <c r="E8"/>
  <c r="E7"/>
  <c r="E23"/>
  <c r="E21"/>
  <c r="E19"/>
  <c r="E17"/>
  <c r="E15"/>
  <c r="E13"/>
  <c r="E10"/>
  <c r="T6" i="3" l="1"/>
  <c r="U6"/>
  <c r="V6"/>
  <c r="T7"/>
  <c r="U7"/>
  <c r="V7"/>
  <c r="T8"/>
  <c r="U8"/>
  <c r="V8"/>
  <c r="T9"/>
  <c r="U9"/>
  <c r="V9"/>
  <c r="T10"/>
  <c r="U10"/>
  <c r="V10"/>
  <c r="T11"/>
  <c r="U11"/>
  <c r="V11"/>
  <c r="T12"/>
  <c r="U12"/>
  <c r="V12"/>
  <c r="T13"/>
  <c r="U13"/>
  <c r="V13"/>
  <c r="T14"/>
  <c r="U14"/>
  <c r="V14"/>
  <c r="T15"/>
  <c r="U15"/>
  <c r="V15"/>
  <c r="T16"/>
  <c r="U16"/>
  <c r="V16"/>
  <c r="T17"/>
  <c r="U17"/>
  <c r="V17"/>
  <c r="C6"/>
  <c r="D6"/>
  <c r="E6"/>
  <c r="G6"/>
  <c r="H6"/>
  <c r="C7"/>
  <c r="D7"/>
  <c r="E7"/>
  <c r="G7"/>
  <c r="H7"/>
  <c r="C8"/>
  <c r="D8"/>
  <c r="E8"/>
  <c r="G8"/>
  <c r="H8"/>
  <c r="C9"/>
  <c r="D9"/>
  <c r="E9"/>
  <c r="G9"/>
  <c r="H9"/>
  <c r="C10"/>
  <c r="D10"/>
  <c r="E10"/>
  <c r="G10"/>
  <c r="H10"/>
  <c r="C11"/>
  <c r="D11"/>
  <c r="E11"/>
  <c r="G11"/>
  <c r="H11"/>
  <c r="C12"/>
  <c r="D12"/>
  <c r="E12"/>
  <c r="G12"/>
  <c r="H12"/>
  <c r="C13"/>
  <c r="D13"/>
  <c r="E13"/>
  <c r="G13"/>
  <c r="H13"/>
  <c r="C14"/>
  <c r="D14"/>
  <c r="E14"/>
  <c r="G14"/>
  <c r="H14"/>
  <c r="C15"/>
  <c r="D15"/>
  <c r="E15"/>
  <c r="G15"/>
  <c r="H15"/>
  <c r="C16"/>
  <c r="D16"/>
  <c r="E16"/>
  <c r="G16"/>
  <c r="H16"/>
  <c r="C17"/>
  <c r="D17"/>
  <c r="E17"/>
  <c r="G17"/>
  <c r="H17"/>
  <c r="I34" i="2"/>
  <c r="I7" s="1"/>
  <c r="J34"/>
  <c r="J7" s="1"/>
  <c r="I35"/>
  <c r="I8" s="1"/>
  <c r="J35"/>
  <c r="J8" s="1"/>
  <c r="I36"/>
  <c r="I9" s="1"/>
  <c r="J36"/>
  <c r="J9" s="1"/>
  <c r="I37"/>
  <c r="I10" s="1"/>
  <c r="J37"/>
  <c r="J10" s="1"/>
  <c r="I38"/>
  <c r="I11" s="1"/>
  <c r="J38"/>
  <c r="J11" s="1"/>
  <c r="I39"/>
  <c r="I12" s="1"/>
  <c r="J39"/>
  <c r="J12" s="1"/>
  <c r="I40"/>
  <c r="I13" s="1"/>
  <c r="J40"/>
  <c r="J13" s="1"/>
  <c r="I41"/>
  <c r="I14" s="1"/>
  <c r="J41"/>
  <c r="J14" s="1"/>
  <c r="I42"/>
  <c r="I15" s="1"/>
  <c r="J42"/>
  <c r="J15" s="1"/>
  <c r="I43"/>
  <c r="I16" s="1"/>
  <c r="J43"/>
  <c r="J16" s="1"/>
  <c r="J33"/>
  <c r="I33"/>
  <c r="H43"/>
  <c r="H42"/>
  <c r="H41"/>
  <c r="H40"/>
  <c r="H39"/>
  <c r="H38"/>
  <c r="H37"/>
  <c r="H36"/>
  <c r="H35"/>
  <c r="H34"/>
  <c r="H33"/>
  <c r="D18" i="3"/>
  <c r="E18"/>
  <c r="G18"/>
  <c r="H18"/>
  <c r="H5"/>
  <c r="G5"/>
  <c r="E5"/>
  <c r="D5"/>
  <c r="C5"/>
  <c r="T18"/>
  <c r="U18"/>
  <c r="V18"/>
  <c r="V5"/>
  <c r="U5"/>
  <c r="T5"/>
  <c r="G6" i="2"/>
  <c r="F6"/>
  <c r="D6"/>
  <c r="C6"/>
  <c r="J6"/>
  <c r="I6"/>
  <c r="F17" i="3" l="1"/>
  <c r="F9"/>
  <c r="K9"/>
  <c r="I17"/>
  <c r="I16"/>
  <c r="F10"/>
  <c r="I9"/>
  <c r="I8"/>
  <c r="K17"/>
  <c r="K16"/>
  <c r="I7"/>
  <c r="I15"/>
  <c r="J15"/>
  <c r="I13"/>
  <c r="I12"/>
  <c r="J11"/>
  <c r="I6"/>
  <c r="J6"/>
  <c r="F13"/>
  <c r="I11"/>
  <c r="J10"/>
  <c r="F7"/>
  <c r="J14"/>
  <c r="H6" i="2"/>
  <c r="K14" i="3"/>
  <c r="F14"/>
  <c r="K13"/>
  <c r="K6"/>
  <c r="F6"/>
  <c r="F16"/>
  <c r="I14"/>
  <c r="K11"/>
  <c r="F8"/>
  <c r="K10"/>
  <c r="K8"/>
  <c r="K15"/>
  <c r="F12"/>
  <c r="I10"/>
  <c r="J7"/>
  <c r="K7"/>
  <c r="K12"/>
  <c r="F15"/>
  <c r="F11"/>
  <c r="J16"/>
  <c r="J12"/>
  <c r="J8"/>
  <c r="J17"/>
  <c r="J13"/>
  <c r="J9"/>
  <c r="E6" i="2"/>
  <c r="I18" i="3"/>
  <c r="I5"/>
  <c r="J5"/>
  <c r="J18"/>
  <c r="K5"/>
  <c r="F18"/>
  <c r="K18"/>
  <c r="F5"/>
</calcChain>
</file>

<file path=xl/sharedStrings.xml><?xml version="1.0" encoding="utf-8"?>
<sst xmlns="http://schemas.openxmlformats.org/spreadsheetml/2006/main" count="121" uniqueCount="48">
  <si>
    <t>Business line</t>
  </si>
  <si>
    <t>TOTAL MARKET</t>
  </si>
  <si>
    <t>TOTAL LIFE</t>
  </si>
  <si>
    <t>TOTAL NON-LIFE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</si>
  <si>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</si>
  <si>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</si>
  <si>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</si>
  <si>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</si>
  <si>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</si>
  <si>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</si>
  <si>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</si>
  <si>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</si>
  <si>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1 EUR = 1.95583 Convertible marks - BAM (fixed)</t>
  </si>
  <si>
    <t>GROSS WRITTEN PREMIUMS</t>
  </si>
  <si>
    <t>Weight in all GWP</t>
  </si>
  <si>
    <t>Change</t>
  </si>
  <si>
    <t>%</t>
  </si>
  <si>
    <t>IN LOCAL CURRENCY - BAM</t>
  </si>
  <si>
    <t>BAM m</t>
  </si>
  <si>
    <t>No.</t>
  </si>
  <si>
    <t>Company</t>
  </si>
  <si>
    <t>MARKET SHARE</t>
  </si>
  <si>
    <t>EUR m</t>
  </si>
  <si>
    <t>FBiH - ALL INSURANCE LINES RANKING</t>
  </si>
  <si>
    <t>PAID CLAIMS</t>
  </si>
  <si>
    <t>Uniqa osiguranje d.d.</t>
  </si>
  <si>
    <t>Sarajevo-osiguranje d.d.</t>
  </si>
  <si>
    <t>Euroherc osiguranje d.d.</t>
  </si>
  <si>
    <t>Bosna-Sunce osiguranje d.d.</t>
  </si>
  <si>
    <t>Croatia osiguranje d.d.</t>
  </si>
  <si>
    <t>Triglav osiguranje d.d.</t>
  </si>
  <si>
    <t>Grawe osiguranje d.d.</t>
  </si>
  <si>
    <t>Merkur BH osiguranje d.d.</t>
  </si>
  <si>
    <t>VGT osiguranje d.d.</t>
  </si>
  <si>
    <t>ASA osiguranje d.d.</t>
  </si>
  <si>
    <t>Zovko osiguranje d.d.</t>
  </si>
  <si>
    <t>Camelija osiguranje d.d.</t>
  </si>
  <si>
    <t>Central osiguranje d.d.</t>
  </si>
  <si>
    <t>Source:</t>
  </si>
  <si>
    <t>AZOBIH - Insurance Agency of Bosnia and Herzegovina</t>
  </si>
  <si>
    <t>Accidents insurance</t>
  </si>
  <si>
    <t>Health</t>
  </si>
  <si>
    <t xml:space="preserve">Goods in transit </t>
  </si>
  <si>
    <t>Credit insurance</t>
  </si>
  <si>
    <t>Suretyship</t>
  </si>
  <si>
    <t>Financial loss</t>
  </si>
  <si>
    <t>Travel</t>
  </si>
  <si>
    <t>FBiH insurance market porfolio at December 31st, 2016</t>
  </si>
</sst>
</file>

<file path=xl/styles.xml><?xml version="1.0" encoding="utf-8"?>
<styleSheet xmlns="http://schemas.openxmlformats.org/spreadsheetml/2006/main">
  <numFmts count="3">
    <numFmt numFmtId="43" formatCode="_-* #,##0.00\ _R_O_N_-;\-* #,##0.00\ _R_O_N_-;_-* &quot;-&quot;??\ _R_O_N_-;_-@_-"/>
    <numFmt numFmtId="164" formatCode="_-* #,##0.00\ _l_e_i_-;\-* #,##0.00\ _l_e_i_-;_-* &quot;-&quot;??\ _l_e_i_-;_-@_-"/>
    <numFmt numFmtId="165" formatCode="_-* #,##0.00\ _€_-;\-* #,##0.00\ _€_-;_-* &quot;-&quot;??\ _€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i/>
      <sz val="10"/>
      <color theme="1"/>
      <name val="Tahom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2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0" applyFont="1" applyFill="1" applyBorder="1"/>
    <xf numFmtId="0" fontId="4" fillId="0" borderId="0" xfId="0" applyFont="1"/>
    <xf numFmtId="0" fontId="3" fillId="0" borderId="0" xfId="0" applyFont="1"/>
    <xf numFmtId="0" fontId="5" fillId="0" borderId="3" xfId="0" applyFont="1" applyFill="1" applyBorder="1" applyAlignment="1"/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8" fillId="0" borderId="0" xfId="0" applyFont="1"/>
    <xf numFmtId="0" fontId="7" fillId="0" borderId="0" xfId="0" applyFont="1"/>
    <xf numFmtId="0" fontId="10" fillId="0" borderId="1" xfId="0" applyFont="1" applyBorder="1"/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/>
    <xf numFmtId="0" fontId="9" fillId="0" borderId="4" xfId="0" applyFont="1" applyFill="1" applyBorder="1" applyAlignment="1"/>
    <xf numFmtId="0" fontId="9" fillId="0" borderId="5" xfId="0" applyFont="1" applyFill="1" applyBorder="1" applyAlignment="1"/>
    <xf numFmtId="0" fontId="9" fillId="0" borderId="6" xfId="0" applyFont="1" applyFill="1" applyBorder="1" applyAlignment="1"/>
    <xf numFmtId="0" fontId="1" fillId="0" borderId="0" xfId="0" applyFont="1"/>
    <xf numFmtId="0" fontId="11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4" xfId="0" applyFont="1" applyBorder="1" applyAlignment="1"/>
    <xf numFmtId="0" fontId="9" fillId="0" borderId="0" xfId="0" applyFont="1"/>
    <xf numFmtId="165" fontId="1" fillId="0" borderId="1" xfId="1" applyFont="1" applyBorder="1"/>
    <xf numFmtId="165" fontId="12" fillId="0" borderId="1" xfId="1" applyFont="1" applyBorder="1"/>
    <xf numFmtId="165" fontId="4" fillId="7" borderId="1" xfId="1" applyFont="1" applyFill="1" applyBorder="1"/>
    <xf numFmtId="165" fontId="10" fillId="0" borderId="1" xfId="1" applyFont="1" applyBorder="1"/>
    <xf numFmtId="165" fontId="13" fillId="0" borderId="1" xfId="1" applyFont="1" applyBorder="1"/>
    <xf numFmtId="164" fontId="3" fillId="0" borderId="0" xfId="0" applyNumberFormat="1" applyFont="1"/>
    <xf numFmtId="0" fontId="14" fillId="0" borderId="0" xfId="0" applyFont="1"/>
    <xf numFmtId="165" fontId="4" fillId="0" borderId="1" xfId="1" applyFont="1" applyBorder="1"/>
    <xf numFmtId="165" fontId="4" fillId="0" borderId="1" xfId="1" applyFont="1" applyFill="1" applyBorder="1"/>
    <xf numFmtId="0" fontId="4" fillId="0" borderId="0" xfId="0" applyFont="1" applyFill="1" applyBorder="1"/>
    <xf numFmtId="165" fontId="3" fillId="0" borderId="1" xfId="1" applyFont="1" applyBorder="1"/>
    <xf numFmtId="0" fontId="13" fillId="0" borderId="1" xfId="0" applyFont="1" applyBorder="1"/>
    <xf numFmtId="43" fontId="1" fillId="0" borderId="1" xfId="1" applyNumberFormat="1" applyFont="1" applyBorder="1"/>
    <xf numFmtId="43" fontId="12" fillId="0" borderId="1" xfId="1" applyNumberFormat="1" applyFont="1" applyBorder="1"/>
    <xf numFmtId="165" fontId="3" fillId="0" borderId="1" xfId="1" applyNumberFormat="1" applyFont="1" applyBorder="1"/>
    <xf numFmtId="165" fontId="3" fillId="0" borderId="1" xfId="1" applyNumberFormat="1" applyFont="1" applyBorder="1" applyAlignment="1">
      <alignment horizontal="left" indent="5"/>
    </xf>
    <xf numFmtId="165" fontId="15" fillId="0" borderId="1" xfId="1" applyNumberFormat="1" applyFont="1" applyBorder="1"/>
    <xf numFmtId="165" fontId="3" fillId="7" borderId="1" xfId="1" applyFont="1" applyFill="1" applyBorder="1"/>
    <xf numFmtId="165" fontId="3" fillId="0" borderId="1" xfId="1" applyFont="1" applyFill="1" applyBorder="1"/>
    <xf numFmtId="165" fontId="7" fillId="0" borderId="1" xfId="1" applyNumberFormat="1" applyFont="1" applyBorder="1"/>
    <xf numFmtId="165" fontId="4" fillId="9" borderId="1" xfId="1" applyNumberFormat="1" applyFont="1" applyFill="1" applyBorder="1"/>
    <xf numFmtId="165" fontId="4" fillId="0" borderId="1" xfId="1" applyNumberFormat="1" applyFont="1" applyBorder="1"/>
    <xf numFmtId="0" fontId="9" fillId="2" borderId="4" xfId="0" applyFont="1" applyFill="1" applyBorder="1" applyAlignment="1"/>
    <xf numFmtId="0" fontId="9" fillId="2" borderId="5" xfId="0" applyFont="1" applyFill="1" applyBorder="1" applyAlignment="1"/>
    <xf numFmtId="0" fontId="9" fillId="2" borderId="6" xfId="0" applyFont="1" applyFill="1" applyBorder="1" applyAlignment="1"/>
    <xf numFmtId="164" fontId="1" fillId="0" borderId="0" xfId="0" applyNumberFormat="1" applyFont="1"/>
    <xf numFmtId="43" fontId="1" fillId="0" borderId="0" xfId="0" applyNumberFormat="1" applyFont="1"/>
    <xf numFmtId="0" fontId="4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4"/>
  </sheetPr>
  <dimension ref="B1:J75"/>
  <sheetViews>
    <sheetView tabSelected="1" zoomScale="115" zoomScaleNormal="115" workbookViewId="0">
      <selection activeCell="B29" sqref="B29"/>
    </sheetView>
  </sheetViews>
  <sheetFormatPr defaultRowHeight="12.75"/>
  <cols>
    <col min="1" max="1" width="9.140625" style="3"/>
    <col min="2" max="2" width="27.7109375" style="3" customWidth="1"/>
    <col min="3" max="3" width="12" style="3" customWidth="1"/>
    <col min="4" max="4" width="12.5703125" style="3" customWidth="1"/>
    <col min="5" max="5" width="12.7109375" style="3" customWidth="1"/>
    <col min="6" max="6" width="12" style="3" customWidth="1"/>
    <col min="7" max="7" width="12.28515625" style="3" customWidth="1"/>
    <col min="8" max="8" width="10.5703125" style="3" customWidth="1"/>
    <col min="9" max="9" width="11.42578125" style="3" customWidth="1"/>
    <col min="10" max="10" width="12.5703125" style="3" customWidth="1"/>
    <col min="11" max="16384" width="9.140625" style="3"/>
  </cols>
  <sheetData>
    <row r="1" spans="2:10" s="1" customFormat="1"/>
    <row r="2" spans="2:10" s="1" customFormat="1">
      <c r="B2" s="2" t="s">
        <v>47</v>
      </c>
      <c r="C2" s="3"/>
      <c r="D2" s="3"/>
      <c r="E2" s="3"/>
      <c r="F2" s="3"/>
      <c r="G2" s="3"/>
      <c r="H2" s="3"/>
      <c r="I2" s="4"/>
      <c r="J2" s="4"/>
    </row>
    <row r="3" spans="2:10" s="1" customFormat="1">
      <c r="B3" s="48" t="s">
        <v>0</v>
      </c>
      <c r="C3" s="49" t="s">
        <v>13</v>
      </c>
      <c r="D3" s="49"/>
      <c r="E3" s="49"/>
      <c r="F3" s="51" t="s">
        <v>24</v>
      </c>
      <c r="G3" s="51"/>
      <c r="H3" s="51"/>
      <c r="I3" s="50" t="s">
        <v>14</v>
      </c>
      <c r="J3" s="50"/>
    </row>
    <row r="4" spans="2:10" s="1" customFormat="1">
      <c r="B4" s="48"/>
      <c r="C4" s="5">
        <v>2016</v>
      </c>
      <c r="D4" s="5">
        <v>2015</v>
      </c>
      <c r="E4" s="5" t="s">
        <v>15</v>
      </c>
      <c r="F4" s="5">
        <v>2016</v>
      </c>
      <c r="G4" s="5">
        <v>2015</v>
      </c>
      <c r="H4" s="5" t="s">
        <v>15</v>
      </c>
      <c r="I4" s="5">
        <v>2016</v>
      </c>
      <c r="J4" s="5">
        <v>2015</v>
      </c>
    </row>
    <row r="5" spans="2:10" s="1" customFormat="1">
      <c r="B5" s="48"/>
      <c r="C5" s="6" t="s">
        <v>22</v>
      </c>
      <c r="D5" s="6" t="s">
        <v>22</v>
      </c>
      <c r="E5" s="6" t="s">
        <v>16</v>
      </c>
      <c r="F5" s="6" t="s">
        <v>22</v>
      </c>
      <c r="G5" s="6" t="s">
        <v>22</v>
      </c>
      <c r="H5" s="6" t="s">
        <v>16</v>
      </c>
      <c r="I5" s="6" t="s">
        <v>16</v>
      </c>
      <c r="J5" s="6" t="s">
        <v>16</v>
      </c>
    </row>
    <row r="6" spans="2:10" s="30" customFormat="1">
      <c r="B6" s="41" t="s">
        <v>1</v>
      </c>
      <c r="C6" s="23">
        <f>C33/1.95583</f>
        <v>228.3755145365906</v>
      </c>
      <c r="D6" s="23">
        <f>D33/1.95583</f>
        <v>217.03297203744688</v>
      </c>
      <c r="E6" s="23">
        <f>C6*100/D6-100</f>
        <v>5.226184018337392</v>
      </c>
      <c r="F6" s="23">
        <f>F33/1.95583</f>
        <v>94.14349760853446</v>
      </c>
      <c r="G6" s="23">
        <f>G33/1.95583</f>
        <v>88.09912517447836</v>
      </c>
      <c r="H6" s="23">
        <f>F6*100/G6-100</f>
        <v>6.8608767931410739</v>
      </c>
      <c r="I6" s="23">
        <f>I33</f>
        <v>100</v>
      </c>
      <c r="J6" s="23">
        <f>J33</f>
        <v>100</v>
      </c>
    </row>
    <row r="7" spans="2:10" s="30" customFormat="1">
      <c r="B7" s="41" t="s">
        <v>2</v>
      </c>
      <c r="C7" s="23">
        <f t="shared" ref="C7:D7" si="0">C34/1.95583</f>
        <v>55.423836945440037</v>
      </c>
      <c r="D7" s="23">
        <f t="shared" si="0"/>
        <v>53.807309219103729</v>
      </c>
      <c r="E7" s="23">
        <f t="shared" ref="E7:E23" si="1">C7*100/D7-100</f>
        <v>3.0042902159514995</v>
      </c>
      <c r="F7" s="23">
        <f t="shared" ref="F7:G7" si="2">F34/1.95583</f>
        <v>20.11391896023682</v>
      </c>
      <c r="G7" s="23">
        <f t="shared" si="2"/>
        <v>18.686002873460371</v>
      </c>
      <c r="H7" s="23">
        <f t="shared" ref="H7:H23" si="3">F7*100/G7-100</f>
        <v>7.6416347382912448</v>
      </c>
      <c r="I7" s="23">
        <f t="shared" ref="I7:J7" si="4">I34</f>
        <v>24.268729972170448</v>
      </c>
      <c r="J7" s="23">
        <f t="shared" si="4"/>
        <v>24.792227979912571</v>
      </c>
    </row>
    <row r="8" spans="2:10" s="30" customFormat="1">
      <c r="B8" s="41" t="s">
        <v>3</v>
      </c>
      <c r="C8" s="23">
        <f t="shared" ref="C8:D8" si="5">C35/1.95583</f>
        <v>172.95167759115054</v>
      </c>
      <c r="D8" s="23">
        <f t="shared" si="5"/>
        <v>163.22566281834312</v>
      </c>
      <c r="E8" s="23">
        <f t="shared" si="1"/>
        <v>5.9586308947213098</v>
      </c>
      <c r="F8" s="23">
        <f t="shared" ref="F8:G8" si="6">F35/1.95583</f>
        <v>74.029578648297644</v>
      </c>
      <c r="G8" s="23">
        <f t="shared" si="6"/>
        <v>69.413122301017992</v>
      </c>
      <c r="H8" s="23">
        <f t="shared" si="3"/>
        <v>6.6506968628494434</v>
      </c>
      <c r="I8" s="23">
        <f t="shared" ref="I8:J8" si="7">I35</f>
        <v>75.731270027829538</v>
      </c>
      <c r="J8" s="23">
        <f t="shared" si="7"/>
        <v>75.207772020087418</v>
      </c>
    </row>
    <row r="9" spans="2:10" s="30" customFormat="1">
      <c r="B9" s="35" t="s">
        <v>40</v>
      </c>
      <c r="C9" s="38">
        <f t="shared" ref="C9:D9" si="8">C36/1.95583</f>
        <v>15.665477900942316</v>
      </c>
      <c r="D9" s="38">
        <f t="shared" si="8"/>
        <v>14.215489587540839</v>
      </c>
      <c r="E9" s="38">
        <f t="shared" si="1"/>
        <v>10.200058917930747</v>
      </c>
      <c r="F9" s="38">
        <f t="shared" ref="F9:G9" si="9">F36/1.95583</f>
        <v>8.9009398055045637</v>
      </c>
      <c r="G9" s="38">
        <f t="shared" si="9"/>
        <v>7.9921358195753207</v>
      </c>
      <c r="H9" s="38">
        <f t="shared" si="3"/>
        <v>11.371227997693538</v>
      </c>
      <c r="I9" s="38">
        <f t="shared" ref="I9:J9" si="10">I36</f>
        <v>6.8595260453950173</v>
      </c>
      <c r="J9" s="38">
        <f t="shared" si="10"/>
        <v>6.5499216336069424</v>
      </c>
    </row>
    <row r="10" spans="2:10" s="1" customFormat="1">
      <c r="B10" s="35" t="s">
        <v>41</v>
      </c>
      <c r="C10" s="38">
        <f t="shared" ref="C10:D10" si="11">C37/1.95583</f>
        <v>3.4052673903151076</v>
      </c>
      <c r="D10" s="38">
        <f t="shared" si="11"/>
        <v>3.0699237663805135</v>
      </c>
      <c r="E10" s="38">
        <f t="shared" si="1"/>
        <v>10.923516329852362</v>
      </c>
      <c r="F10" s="38">
        <f t="shared" ref="F10:G10" si="12">F37/1.95583</f>
        <v>1.3201706861537053</v>
      </c>
      <c r="G10" s="38">
        <f t="shared" si="12"/>
        <v>0.83070307746583294</v>
      </c>
      <c r="H10" s="38">
        <f t="shared" si="3"/>
        <v>58.922089247707675</v>
      </c>
      <c r="I10" s="38">
        <f t="shared" ref="I10:J10" si="13">I37</f>
        <v>1.4910825257361431</v>
      </c>
      <c r="J10" s="38">
        <f t="shared" si="13"/>
        <v>1.4144964875893737</v>
      </c>
    </row>
    <row r="11" spans="2:10" s="1" customFormat="1">
      <c r="B11" s="35" t="s">
        <v>42</v>
      </c>
      <c r="C11" s="38">
        <f t="shared" ref="C11:D11" si="14">C38/1.95583</f>
        <v>1.4294310701850366</v>
      </c>
      <c r="D11" s="38">
        <f t="shared" si="14"/>
        <v>1.5525720538083576</v>
      </c>
      <c r="E11" s="38">
        <f t="shared" si="1"/>
        <v>-7.9314182759675589</v>
      </c>
      <c r="F11" s="38">
        <f t="shared" ref="F11:G11" si="15">F38/1.95583</f>
        <v>8.0978096102422001E-2</v>
      </c>
      <c r="G11" s="38">
        <f t="shared" si="15"/>
        <v>0.10584866782900355</v>
      </c>
      <c r="H11" s="38">
        <f t="shared" si="3"/>
        <v>-23.496348359111593</v>
      </c>
      <c r="I11" s="38">
        <f t="shared" ref="I11:J11" si="16">I38</f>
        <v>0.62591257783724075</v>
      </c>
      <c r="J11" s="38">
        <f t="shared" si="16"/>
        <v>0.71536229690504205</v>
      </c>
    </row>
    <row r="12" spans="2:10" s="30" customFormat="1">
      <c r="B12" s="42" t="s">
        <v>4</v>
      </c>
      <c r="C12" s="23">
        <f t="shared" ref="C12:D12" si="17">C39/1.95583</f>
        <v>18.002932647571622</v>
      </c>
      <c r="D12" s="23">
        <f t="shared" si="17"/>
        <v>19.913300235705556</v>
      </c>
      <c r="E12" s="23">
        <f t="shared" si="1"/>
        <v>-9.5934253263984175</v>
      </c>
      <c r="F12" s="23">
        <f t="shared" ref="F12:G12" si="18">F39/1.95583</f>
        <v>8.5689203346405378</v>
      </c>
      <c r="G12" s="23">
        <f t="shared" si="18"/>
        <v>7.5631542618734757</v>
      </c>
      <c r="H12" s="23">
        <f t="shared" si="3"/>
        <v>13.298235603063361</v>
      </c>
      <c r="I12" s="23">
        <f t="shared" ref="I12:J12" si="19">I39</f>
        <v>7.8830397751275427</v>
      </c>
      <c r="J12" s="23">
        <f t="shared" si="19"/>
        <v>9.175241922351649</v>
      </c>
    </row>
    <row r="13" spans="2:10" s="1" customFormat="1">
      <c r="B13" s="36" t="s">
        <v>5</v>
      </c>
      <c r="C13" s="38">
        <f t="shared" ref="C13:D13" si="20">C40/1.95583</f>
        <v>10.072782603856163</v>
      </c>
      <c r="D13" s="38">
        <f t="shared" si="20"/>
        <v>10.847140600154411</v>
      </c>
      <c r="E13" s="38">
        <f t="shared" si="1"/>
        <v>-7.1388214170214042</v>
      </c>
      <c r="F13" s="38">
        <f t="shared" ref="F13:G13" si="21">F40/1.95583</f>
        <v>2.8947694742896881</v>
      </c>
      <c r="G13" s="38">
        <f t="shared" si="21"/>
        <v>4.3139557118972514</v>
      </c>
      <c r="H13" s="38">
        <f t="shared" si="3"/>
        <v>-32.897561597437303</v>
      </c>
      <c r="I13" s="38">
        <f t="shared" ref="I13:J13" si="22">I40</f>
        <v>4.4106228394473037</v>
      </c>
      <c r="J13" s="38">
        <f t="shared" si="22"/>
        <v>4.9979228954588732</v>
      </c>
    </row>
    <row r="14" spans="2:10" s="1" customFormat="1">
      <c r="B14" s="36" t="s">
        <v>6</v>
      </c>
      <c r="C14" s="38">
        <f t="shared" ref="C14:D14" si="23">C41/1.95583</f>
        <v>7.9301500437154573</v>
      </c>
      <c r="D14" s="38">
        <f t="shared" si="23"/>
        <v>9.0661596355511485</v>
      </c>
      <c r="E14" s="38">
        <f t="shared" si="1"/>
        <v>-12.530218278763314</v>
      </c>
      <c r="F14" s="38">
        <f t="shared" ref="F14:G14" si="24">F41/1.95583</f>
        <v>5.6741508603508493</v>
      </c>
      <c r="G14" s="38">
        <f t="shared" si="24"/>
        <v>3.2491985499762248</v>
      </c>
      <c r="H14" s="38">
        <f t="shared" si="3"/>
        <v>74.632321573342068</v>
      </c>
      <c r="I14" s="38">
        <f t="shared" ref="I14:J14" si="25">I41</f>
        <v>3.4724169356802386</v>
      </c>
      <c r="J14" s="38">
        <f t="shared" si="25"/>
        <v>4.1773190268927767</v>
      </c>
    </row>
    <row r="15" spans="2:10" s="30" customFormat="1">
      <c r="B15" s="42" t="s">
        <v>7</v>
      </c>
      <c r="C15" s="23">
        <f t="shared" ref="C15:D15" si="26">C42/1.95583</f>
        <v>124.80508506874318</v>
      </c>
      <c r="D15" s="23">
        <f t="shared" si="26"/>
        <v>116.40630627406269</v>
      </c>
      <c r="E15" s="23">
        <f t="shared" si="1"/>
        <v>7.2150548054559067</v>
      </c>
      <c r="F15" s="23">
        <f t="shared" ref="F15:G15" si="27">F42/1.95583</f>
        <v>54.091743454952613</v>
      </c>
      <c r="G15" s="23">
        <f t="shared" si="27"/>
        <v>51.561849444992667</v>
      </c>
      <c r="H15" s="23">
        <f t="shared" si="3"/>
        <v>4.9065230149645629</v>
      </c>
      <c r="I15" s="23">
        <f t="shared" ref="I15:J15" si="28">I42</f>
        <v>54.649065738063939</v>
      </c>
      <c r="J15" s="23">
        <f t="shared" si="28"/>
        <v>53.635309502179204</v>
      </c>
    </row>
    <row r="16" spans="2:10" s="1" customFormat="1">
      <c r="B16" s="36" t="s">
        <v>8</v>
      </c>
      <c r="C16" s="38">
        <f t="shared" ref="C16:D16" si="29">C43/1.95583</f>
        <v>24.280211230014881</v>
      </c>
      <c r="D16" s="38">
        <f t="shared" si="29"/>
        <v>23.550153131918421</v>
      </c>
      <c r="E16" s="38">
        <f t="shared" si="1"/>
        <v>3.1000142292365069</v>
      </c>
      <c r="F16" s="38">
        <f t="shared" ref="F16:G16" si="30">F43/1.95583</f>
        <v>17.891467590025719</v>
      </c>
      <c r="G16" s="38">
        <f t="shared" si="30"/>
        <v>17.455207252164044</v>
      </c>
      <c r="H16" s="38">
        <f t="shared" si="3"/>
        <v>2.4993134229763427</v>
      </c>
      <c r="I16" s="38">
        <f t="shared" ref="I16:J16" si="31">I43</f>
        <v>10.631705101697614</v>
      </c>
      <c r="J16" s="38">
        <f t="shared" si="31"/>
        <v>10.850956382726528</v>
      </c>
    </row>
    <row r="17" spans="2:10" s="1" customFormat="1">
      <c r="B17" s="36" t="s">
        <v>9</v>
      </c>
      <c r="C17" s="38">
        <f t="shared" ref="C17:D17" si="32">C44/1.95583</f>
        <v>100.52487383872831</v>
      </c>
      <c r="D17" s="38">
        <f t="shared" si="32"/>
        <v>92.856153142144251</v>
      </c>
      <c r="E17" s="38">
        <f t="shared" si="1"/>
        <v>8.2587103138386198</v>
      </c>
      <c r="F17" s="38">
        <f t="shared" ref="F17:G17" si="33">F44/1.95583</f>
        <v>36.200275864926894</v>
      </c>
      <c r="G17" s="38">
        <f t="shared" si="33"/>
        <v>34.106642192828623</v>
      </c>
      <c r="H17" s="38">
        <f t="shared" si="3"/>
        <v>6.1384924973308728</v>
      </c>
      <c r="I17" s="38">
        <f t="shared" ref="I17:J17" si="34">I44</f>
        <v>44.017360636366334</v>
      </c>
      <c r="J17" s="38">
        <f t="shared" si="34"/>
        <v>42.784353119452675</v>
      </c>
    </row>
    <row r="18" spans="2:10" s="1" customFormat="1">
      <c r="B18" s="35" t="s">
        <v>10</v>
      </c>
      <c r="C18" s="38">
        <f t="shared" ref="C18:D18" si="35">C45/1.95583</f>
        <v>3.1005395816609824</v>
      </c>
      <c r="D18" s="38">
        <f t="shared" si="35"/>
        <v>3.1469590915365857</v>
      </c>
      <c r="E18" s="38">
        <f t="shared" si="1"/>
        <v>-1.475059208759447</v>
      </c>
      <c r="F18" s="38">
        <f t="shared" ref="F18:G18" si="36">F45/1.95583</f>
        <v>0.69818733770317454</v>
      </c>
      <c r="G18" s="38">
        <f t="shared" si="36"/>
        <v>0.52961555963452855</v>
      </c>
      <c r="H18" s="38">
        <f t="shared" si="3"/>
        <v>31.82908337983352</v>
      </c>
      <c r="I18" s="38">
        <f t="shared" ref="I18:J18" si="37">I45</f>
        <v>1.3576497410208177</v>
      </c>
      <c r="J18" s="38">
        <f t="shared" si="37"/>
        <v>1.4499912441845977</v>
      </c>
    </row>
    <row r="19" spans="2:10" s="1" customFormat="1">
      <c r="B19" s="35" t="s">
        <v>43</v>
      </c>
      <c r="C19" s="38">
        <f t="shared" ref="C19:D19" si="38">C46/1.95583</f>
        <v>5.2734039308119822</v>
      </c>
      <c r="D19" s="38">
        <f t="shared" si="38"/>
        <v>3.8426151557139425</v>
      </c>
      <c r="E19" s="38">
        <f t="shared" si="1"/>
        <v>37.234766353598189</v>
      </c>
      <c r="F19" s="38">
        <f t="shared" ref="F19:G19" si="39">F46/1.95583</f>
        <v>0.22597409805555696</v>
      </c>
      <c r="G19" s="38">
        <f t="shared" si="39"/>
        <v>0.62409207344196582</v>
      </c>
      <c r="H19" s="38">
        <f t="shared" si="3"/>
        <v>-63.791544922326231</v>
      </c>
      <c r="I19" s="38">
        <f t="shared" ref="I19:J19" si="40">I46</f>
        <v>2.3090933988753295</v>
      </c>
      <c r="J19" s="38">
        <f t="shared" si="40"/>
        <v>1.7705213726930569</v>
      </c>
    </row>
    <row r="20" spans="2:10" s="1" customFormat="1">
      <c r="B20" s="35" t="s">
        <v>44</v>
      </c>
      <c r="C20" s="38">
        <f t="shared" ref="C20:D20" si="41">C47/1.95583</f>
        <v>0.10892025891820864</v>
      </c>
      <c r="D20" s="38">
        <f t="shared" si="41"/>
        <v>0.10956320334589408</v>
      </c>
      <c r="E20" s="38">
        <f t="shared" si="1"/>
        <v>-0.58682514571579247</v>
      </c>
      <c r="F20" s="38">
        <f t="shared" ref="F20:G20" si="42">F47/1.95583</f>
        <v>1.5673532259961244E-2</v>
      </c>
      <c r="G20" s="38">
        <f t="shared" si="42"/>
        <v>1.993884949100893E-2</v>
      </c>
      <c r="H20" s="38">
        <f t="shared" si="3"/>
        <v>-21.391992717388504</v>
      </c>
      <c r="I20" s="38">
        <f t="shared" ref="I20:J20" si="43">I47</f>
        <v>4.7693492509135564E-2</v>
      </c>
      <c r="J20" s="38">
        <f t="shared" si="43"/>
        <v>5.048228493456286E-2</v>
      </c>
    </row>
    <row r="21" spans="2:10" s="1" customFormat="1">
      <c r="B21" s="35" t="s">
        <v>45</v>
      </c>
      <c r="C21" s="38">
        <f t="shared" ref="C21:D21" si="44">C48/1.95583</f>
        <v>0.96236173900594635</v>
      </c>
      <c r="D21" s="38">
        <f t="shared" si="44"/>
        <v>0.81709197629650843</v>
      </c>
      <c r="E21" s="38">
        <f t="shared" si="1"/>
        <v>17.778875196875276</v>
      </c>
      <c r="F21" s="38">
        <f t="shared" ref="F21:G21" si="45">F48/1.95583</f>
        <v>0.12266215877658081</v>
      </c>
      <c r="G21" s="38">
        <f t="shared" si="45"/>
        <v>0.18418829857400693</v>
      </c>
      <c r="H21" s="38">
        <f t="shared" si="3"/>
        <v>-33.403935143417868</v>
      </c>
      <c r="I21" s="38">
        <f t="shared" ref="I21:J21" si="46">I48</f>
        <v>0.42139444806888676</v>
      </c>
      <c r="J21" s="38">
        <f t="shared" si="46"/>
        <v>0.37648287659974883</v>
      </c>
    </row>
    <row r="22" spans="2:10" s="1" customFormat="1">
      <c r="B22" s="35" t="s">
        <v>46</v>
      </c>
      <c r="C22" s="38">
        <f t="shared" ref="C22:D22" si="47">C49/1.95583</f>
        <v>0.14729394681541855</v>
      </c>
      <c r="D22" s="38">
        <f t="shared" si="47"/>
        <v>1.6950859737298232E-2</v>
      </c>
      <c r="E22" s="38">
        <f t="shared" si="1"/>
        <v>768.94676198232457</v>
      </c>
      <c r="F22" s="38">
        <f t="shared" ref="F22:G22" si="48">F49/1.95583</f>
        <v>3.1429469841448387E-3</v>
      </c>
      <c r="G22" s="38">
        <f t="shared" si="48"/>
        <v>1.4121830629451435E-3</v>
      </c>
      <c r="H22" s="38">
        <f t="shared" si="3"/>
        <v>122.55945894083615</v>
      </c>
      <c r="I22" s="38">
        <f t="shared" ref="I22:J22" si="49">I49</f>
        <v>6.4496383123340023E-2</v>
      </c>
      <c r="J22" s="38">
        <f t="shared" si="49"/>
        <v>7.8102693697497403E-3</v>
      </c>
    </row>
    <row r="23" spans="2:10" s="1" customFormat="1">
      <c r="B23" s="37" t="s">
        <v>11</v>
      </c>
      <c r="C23" s="38">
        <f t="shared" ref="C23:D23" si="50">C50/1.95583</f>
        <v>5.09640561807519E-2</v>
      </c>
      <c r="D23" s="38">
        <f t="shared" si="50"/>
        <v>0.13489061421493687</v>
      </c>
      <c r="E23" s="38">
        <f t="shared" si="1"/>
        <v>-62.218234028095566</v>
      </c>
      <c r="F23" s="38">
        <f t="shared" ref="F23:G23" si="51">F50/1.95583</f>
        <v>1.1861971643752269E-3</v>
      </c>
      <c r="G23" s="38">
        <f t="shared" si="51"/>
        <v>1.8406507723063868E-4</v>
      </c>
      <c r="H23" s="38">
        <f t="shared" si="3"/>
        <v>544.44444444444446</v>
      </c>
      <c r="I23" s="38">
        <f t="shared" ref="I23:J23" si="52">I50</f>
        <v>2.2315902072148973E-2</v>
      </c>
      <c r="J23" s="38">
        <f t="shared" si="52"/>
        <v>6.2152129673487051E-2</v>
      </c>
    </row>
    <row r="24" spans="2:10" s="1" customFormat="1">
      <c r="B24" s="3"/>
      <c r="C24" s="3"/>
      <c r="D24" s="3"/>
      <c r="E24" s="3"/>
      <c r="F24" s="3"/>
      <c r="G24" s="3"/>
      <c r="H24" s="3"/>
      <c r="I24" s="3"/>
      <c r="J24" s="3"/>
    </row>
    <row r="25" spans="2:10" s="1" customFormat="1">
      <c r="B25" s="7" t="s">
        <v>12</v>
      </c>
      <c r="C25" s="3"/>
      <c r="D25" s="7"/>
      <c r="E25" s="2" t="s">
        <v>38</v>
      </c>
      <c r="F25" s="3"/>
      <c r="G25" s="3"/>
      <c r="H25" s="7"/>
      <c r="I25" s="3"/>
      <c r="J25" s="3"/>
    </row>
    <row r="26" spans="2:10" s="1" customFormat="1" ht="15">
      <c r="B26" s="3"/>
      <c r="C26" s="3"/>
      <c r="D26" s="3"/>
      <c r="E26" t="s">
        <v>39</v>
      </c>
      <c r="F26" s="3"/>
      <c r="G26" s="3"/>
      <c r="H26" s="3"/>
      <c r="I26" s="3"/>
      <c r="J26" s="3"/>
    </row>
    <row r="27" spans="2:10" s="1" customFormat="1">
      <c r="C27" s="3"/>
      <c r="D27" s="3"/>
      <c r="E27" s="3"/>
      <c r="F27" s="3"/>
      <c r="G27" s="3"/>
      <c r="H27" s="3"/>
      <c r="I27" s="3"/>
      <c r="J27" s="3"/>
    </row>
    <row r="28" spans="2:10" s="1" customFormat="1">
      <c r="C28" s="3"/>
      <c r="D28" s="3"/>
      <c r="E28" s="3"/>
      <c r="F28" s="3"/>
      <c r="G28" s="3"/>
      <c r="H28" s="3"/>
      <c r="I28" s="3"/>
      <c r="J28" s="3"/>
    </row>
    <row r="29" spans="2:10" ht="15" customHeight="1">
      <c r="B29" s="2" t="s">
        <v>47</v>
      </c>
      <c r="F29" s="52" t="s">
        <v>17</v>
      </c>
      <c r="G29" s="52"/>
      <c r="H29" s="52"/>
      <c r="I29" s="52"/>
      <c r="J29" s="52"/>
    </row>
    <row r="30" spans="2:10" ht="12.75" customHeight="1">
      <c r="B30" s="48" t="s">
        <v>0</v>
      </c>
      <c r="C30" s="49" t="s">
        <v>13</v>
      </c>
      <c r="D30" s="49"/>
      <c r="E30" s="49"/>
      <c r="F30" s="51" t="s">
        <v>24</v>
      </c>
      <c r="G30" s="51"/>
      <c r="H30" s="51"/>
      <c r="I30" s="50" t="s">
        <v>14</v>
      </c>
      <c r="J30" s="50"/>
    </row>
    <row r="31" spans="2:10" ht="15" customHeight="1">
      <c r="B31" s="48"/>
      <c r="C31" s="5">
        <v>2016</v>
      </c>
      <c r="D31" s="5">
        <v>2015</v>
      </c>
      <c r="E31" s="5" t="s">
        <v>15</v>
      </c>
      <c r="F31" s="5">
        <v>2016</v>
      </c>
      <c r="G31" s="5">
        <v>2015</v>
      </c>
      <c r="H31" s="5" t="s">
        <v>15</v>
      </c>
      <c r="I31" s="5">
        <v>2016</v>
      </c>
      <c r="J31" s="5">
        <v>2015</v>
      </c>
    </row>
    <row r="32" spans="2:10">
      <c r="B32" s="48"/>
      <c r="C32" s="6" t="s">
        <v>18</v>
      </c>
      <c r="D32" s="6" t="s">
        <v>18</v>
      </c>
      <c r="E32" s="6" t="s">
        <v>16</v>
      </c>
      <c r="F32" s="6" t="s">
        <v>18</v>
      </c>
      <c r="G32" s="6" t="s">
        <v>18</v>
      </c>
      <c r="H32" s="6" t="s">
        <v>16</v>
      </c>
      <c r="I32" s="6" t="s">
        <v>16</v>
      </c>
      <c r="J32" s="6" t="s">
        <v>16</v>
      </c>
    </row>
    <row r="33" spans="2:10" s="2" customFormat="1">
      <c r="B33" s="41" t="s">
        <v>1</v>
      </c>
      <c r="C33" s="23">
        <v>446.66368259609999</v>
      </c>
      <c r="D33" s="23">
        <v>424.47959769999972</v>
      </c>
      <c r="E33" s="23">
        <f>C33*100/D33-100</f>
        <v>5.226184018337392</v>
      </c>
      <c r="F33" s="23">
        <v>184.12867692769996</v>
      </c>
      <c r="G33" s="23">
        <v>172.30691199</v>
      </c>
      <c r="H33" s="23">
        <f>F33*100/G33-100</f>
        <v>6.8608767931410881</v>
      </c>
      <c r="I33" s="23">
        <f>C33*100/$C$33</f>
        <v>100</v>
      </c>
      <c r="J33" s="23">
        <f>D33*100/$D$33</f>
        <v>100</v>
      </c>
    </row>
    <row r="34" spans="2:10" s="2" customFormat="1">
      <c r="B34" s="41" t="s">
        <v>2</v>
      </c>
      <c r="C34" s="23">
        <v>108.39960301299999</v>
      </c>
      <c r="D34" s="23">
        <v>105.23794958999964</v>
      </c>
      <c r="E34" s="23">
        <f t="shared" ref="E34:E50" si="53">C34*100/D34-100</f>
        <v>3.0042902159515137</v>
      </c>
      <c r="F34" s="23">
        <v>39.339406119999978</v>
      </c>
      <c r="G34" s="23">
        <v>36.546644999999998</v>
      </c>
      <c r="H34" s="23">
        <f t="shared" ref="H34:H43" si="54">F34*100/G34-100</f>
        <v>7.6416347382912448</v>
      </c>
      <c r="I34" s="23">
        <f t="shared" ref="I34:I43" si="55">C34*100/$C$33</f>
        <v>24.268729972170448</v>
      </c>
      <c r="J34" s="23">
        <f t="shared" ref="J34:J43" si="56">D34*100/$D$33</f>
        <v>24.792227979912571</v>
      </c>
    </row>
    <row r="35" spans="2:10" s="2" customFormat="1">
      <c r="B35" s="41" t="s">
        <v>3</v>
      </c>
      <c r="C35" s="23">
        <v>338.26407958309994</v>
      </c>
      <c r="D35" s="23">
        <v>319.24164811000003</v>
      </c>
      <c r="E35" s="23">
        <f t="shared" si="53"/>
        <v>5.9586308947213098</v>
      </c>
      <c r="F35" s="23">
        <v>144.78927080769998</v>
      </c>
      <c r="G35" s="23">
        <v>135.76026699000002</v>
      </c>
      <c r="H35" s="23">
        <f t="shared" si="54"/>
        <v>6.6506968628494434</v>
      </c>
      <c r="I35" s="23">
        <f t="shared" si="55"/>
        <v>75.731270027829538</v>
      </c>
      <c r="J35" s="23">
        <f t="shared" si="56"/>
        <v>75.207772020087418</v>
      </c>
    </row>
    <row r="36" spans="2:10">
      <c r="B36" s="35" t="s">
        <v>40</v>
      </c>
      <c r="C36" s="31">
        <v>30.639011643000007</v>
      </c>
      <c r="D36" s="31">
        <v>27.803080999999999</v>
      </c>
      <c r="E36" s="31">
        <f t="shared" si="53"/>
        <v>10.200058917930747</v>
      </c>
      <c r="F36" s="31">
        <v>17.408725099799991</v>
      </c>
      <c r="G36" s="31">
        <v>15.631259</v>
      </c>
      <c r="H36" s="31">
        <f t="shared" si="54"/>
        <v>11.371227997693538</v>
      </c>
      <c r="I36" s="39">
        <f t="shared" si="55"/>
        <v>6.8595260453950173</v>
      </c>
      <c r="J36" s="39">
        <f t="shared" si="56"/>
        <v>6.5499216336069424</v>
      </c>
    </row>
    <row r="37" spans="2:10">
      <c r="B37" s="35" t="s">
        <v>41</v>
      </c>
      <c r="C37" s="31">
        <v>6.6601241199999972</v>
      </c>
      <c r="D37" s="31">
        <v>6.0042489999999997</v>
      </c>
      <c r="E37" s="31">
        <f t="shared" si="53"/>
        <v>10.923516329852362</v>
      </c>
      <c r="F37" s="31">
        <v>2.5820294331000011</v>
      </c>
      <c r="G37" s="31">
        <v>1.624714</v>
      </c>
      <c r="H37" s="31">
        <f t="shared" si="54"/>
        <v>58.922089247707675</v>
      </c>
      <c r="I37" s="39">
        <f t="shared" si="55"/>
        <v>1.4910825257361431</v>
      </c>
      <c r="J37" s="39">
        <f t="shared" si="56"/>
        <v>1.4144964875893737</v>
      </c>
    </row>
    <row r="38" spans="2:10">
      <c r="B38" s="35" t="s">
        <v>42</v>
      </c>
      <c r="C38" s="31">
        <v>2.7957241700000002</v>
      </c>
      <c r="D38" s="31">
        <v>3.0365669999999998</v>
      </c>
      <c r="E38" s="31">
        <f t="shared" si="53"/>
        <v>-7.9314182759675447</v>
      </c>
      <c r="F38" s="31">
        <v>0.15837938970000001</v>
      </c>
      <c r="G38" s="31">
        <v>0.20702200000000001</v>
      </c>
      <c r="H38" s="31">
        <f t="shared" si="54"/>
        <v>-23.496348359111593</v>
      </c>
      <c r="I38" s="39">
        <f t="shared" si="55"/>
        <v>0.62591257783724075</v>
      </c>
      <c r="J38" s="39">
        <f t="shared" si="56"/>
        <v>0.71536229690504205</v>
      </c>
    </row>
    <row r="39" spans="2:10" s="2" customFormat="1">
      <c r="B39" s="42" t="s">
        <v>4</v>
      </c>
      <c r="C39" s="28">
        <v>35.210675760100003</v>
      </c>
      <c r="D39" s="28">
        <v>38.947029999999998</v>
      </c>
      <c r="E39" s="28">
        <f t="shared" si="53"/>
        <v>-9.5934253263984317</v>
      </c>
      <c r="F39" s="28">
        <v>16.759351458100003</v>
      </c>
      <c r="G39" s="28">
        <v>14.792244</v>
      </c>
      <c r="H39" s="28">
        <f t="shared" si="54"/>
        <v>13.298235603063347</v>
      </c>
      <c r="I39" s="29">
        <f t="shared" si="55"/>
        <v>7.8830397751275427</v>
      </c>
      <c r="J39" s="29">
        <f t="shared" si="56"/>
        <v>9.175241922351649</v>
      </c>
    </row>
    <row r="40" spans="2:10">
      <c r="B40" s="36" t="s">
        <v>5</v>
      </c>
      <c r="C40" s="31">
        <v>19.700650400099999</v>
      </c>
      <c r="D40" s="31">
        <v>21.215163</v>
      </c>
      <c r="E40" s="31">
        <f t="shared" si="53"/>
        <v>-7.1388214170214042</v>
      </c>
      <c r="F40" s="31">
        <v>5.6616769809000003</v>
      </c>
      <c r="G40" s="31">
        <v>8.4373640000000005</v>
      </c>
      <c r="H40" s="31">
        <f t="shared" si="54"/>
        <v>-32.897561597437303</v>
      </c>
      <c r="I40" s="39">
        <f t="shared" si="55"/>
        <v>4.4106228394473037</v>
      </c>
      <c r="J40" s="39">
        <f t="shared" si="56"/>
        <v>4.9979228954588732</v>
      </c>
    </row>
    <row r="41" spans="2:10">
      <c r="B41" s="36" t="s">
        <v>6</v>
      </c>
      <c r="C41" s="31">
        <v>15.510025360000002</v>
      </c>
      <c r="D41" s="31">
        <v>17.731867000000001</v>
      </c>
      <c r="E41" s="31">
        <f t="shared" si="53"/>
        <v>-12.530218278763314</v>
      </c>
      <c r="F41" s="31">
        <v>11.097674477200002</v>
      </c>
      <c r="G41" s="31">
        <v>6.3548799999999996</v>
      </c>
      <c r="H41" s="31">
        <f t="shared" si="54"/>
        <v>74.632321573342125</v>
      </c>
      <c r="I41" s="39">
        <f t="shared" si="55"/>
        <v>3.4724169356802386</v>
      </c>
      <c r="J41" s="39">
        <f t="shared" si="56"/>
        <v>4.1773190268927767</v>
      </c>
    </row>
    <row r="42" spans="2:10" s="2" customFormat="1">
      <c r="B42" s="42" t="s">
        <v>7</v>
      </c>
      <c r="C42" s="28">
        <v>244.09752952999997</v>
      </c>
      <c r="D42" s="28">
        <v>227.67094600000001</v>
      </c>
      <c r="E42" s="28">
        <f t="shared" si="53"/>
        <v>7.2150548054559209</v>
      </c>
      <c r="F42" s="28">
        <v>105.79425460149997</v>
      </c>
      <c r="G42" s="28">
        <v>100.84621200000001</v>
      </c>
      <c r="H42" s="28">
        <f t="shared" si="54"/>
        <v>4.9065230149645771</v>
      </c>
      <c r="I42" s="29">
        <f t="shared" si="55"/>
        <v>54.649065738063939</v>
      </c>
      <c r="J42" s="29">
        <f t="shared" si="56"/>
        <v>53.635309502179204</v>
      </c>
    </row>
    <row r="43" spans="2:10">
      <c r="B43" s="36" t="s">
        <v>8</v>
      </c>
      <c r="C43" s="31">
        <v>47.487965530000004</v>
      </c>
      <c r="D43" s="31">
        <v>46.060096000000001</v>
      </c>
      <c r="E43" s="31">
        <f t="shared" si="53"/>
        <v>3.1000142292365211</v>
      </c>
      <c r="F43" s="31">
        <v>34.9926690566</v>
      </c>
      <c r="G43" s="31">
        <v>34.139417999999999</v>
      </c>
      <c r="H43" s="31">
        <f t="shared" si="54"/>
        <v>2.4993134229763427</v>
      </c>
      <c r="I43" s="39">
        <f t="shared" si="55"/>
        <v>10.631705101697614</v>
      </c>
      <c r="J43" s="39">
        <f t="shared" si="56"/>
        <v>10.850956382726528</v>
      </c>
    </row>
    <row r="44" spans="2:10">
      <c r="B44" s="36" t="s">
        <v>9</v>
      </c>
      <c r="C44" s="31">
        <v>196.60956399999998</v>
      </c>
      <c r="D44" s="31">
        <v>181.61085</v>
      </c>
      <c r="E44" s="31">
        <f t="shared" si="53"/>
        <v>8.2587103138386198</v>
      </c>
      <c r="F44" s="31">
        <v>70.801585544899964</v>
      </c>
      <c r="G44" s="31">
        <v>66.706794000000002</v>
      </c>
      <c r="H44" s="31">
        <f t="shared" ref="H44:H50" si="57">F44*100/G44-100</f>
        <v>6.1384924973308728</v>
      </c>
      <c r="I44" s="39">
        <f t="shared" ref="I44:I50" si="58">C44*100/$C$33</f>
        <v>44.017360636366334</v>
      </c>
      <c r="J44" s="39">
        <f t="shared" ref="J44:J50" si="59">D44*100/$D$33</f>
        <v>42.784353119452675</v>
      </c>
    </row>
    <row r="45" spans="2:10">
      <c r="B45" s="35" t="s">
        <v>10</v>
      </c>
      <c r="C45" s="31">
        <v>6.0641283299999991</v>
      </c>
      <c r="D45" s="31">
        <v>6.1549170000000002</v>
      </c>
      <c r="E45" s="31">
        <f t="shared" si="53"/>
        <v>-1.4750592087594612</v>
      </c>
      <c r="F45" s="31">
        <v>1.3655357406999997</v>
      </c>
      <c r="G45" s="31">
        <v>1.035838</v>
      </c>
      <c r="H45" s="31">
        <f t="shared" si="57"/>
        <v>31.829083379833492</v>
      </c>
      <c r="I45" s="39">
        <f t="shared" si="58"/>
        <v>1.3576497410208177</v>
      </c>
      <c r="J45" s="39">
        <f t="shared" si="59"/>
        <v>1.4499912441845977</v>
      </c>
    </row>
    <row r="46" spans="2:10">
      <c r="B46" s="35" t="s">
        <v>43</v>
      </c>
      <c r="C46" s="31">
        <v>10.313881609999999</v>
      </c>
      <c r="D46" s="31">
        <v>7.5155019999999997</v>
      </c>
      <c r="E46" s="31">
        <f t="shared" si="53"/>
        <v>37.234766353598189</v>
      </c>
      <c r="F46" s="31">
        <v>0.44196692019999995</v>
      </c>
      <c r="G46" s="31">
        <v>1.220618</v>
      </c>
      <c r="H46" s="31">
        <f t="shared" si="57"/>
        <v>-63.791544922326239</v>
      </c>
      <c r="I46" s="39">
        <f t="shared" si="58"/>
        <v>2.3090933988753295</v>
      </c>
      <c r="J46" s="39">
        <f t="shared" si="59"/>
        <v>1.7705213726930569</v>
      </c>
    </row>
    <row r="47" spans="2:10">
      <c r="B47" s="35" t="s">
        <v>44</v>
      </c>
      <c r="C47" s="31">
        <v>0.21302951000000001</v>
      </c>
      <c r="D47" s="31">
        <v>0.21428700000000001</v>
      </c>
      <c r="E47" s="31">
        <f t="shared" si="53"/>
        <v>-0.58682514571579247</v>
      </c>
      <c r="F47" s="31">
        <v>3.0654764600000002E-2</v>
      </c>
      <c r="G47" s="31">
        <v>3.8996999999999997E-2</v>
      </c>
      <c r="H47" s="31">
        <f t="shared" si="57"/>
        <v>-21.391992717388504</v>
      </c>
      <c r="I47" s="39">
        <f t="shared" si="58"/>
        <v>4.7693492509135564E-2</v>
      </c>
      <c r="J47" s="39">
        <f t="shared" si="59"/>
        <v>5.048228493456286E-2</v>
      </c>
    </row>
    <row r="48" spans="2:10">
      <c r="B48" s="35" t="s">
        <v>45</v>
      </c>
      <c r="C48" s="31">
        <v>1.8822159599999999</v>
      </c>
      <c r="D48" s="31">
        <v>1.598093</v>
      </c>
      <c r="E48" s="31">
        <f t="shared" si="53"/>
        <v>17.778875196875262</v>
      </c>
      <c r="F48" s="31">
        <v>0.23990633000000003</v>
      </c>
      <c r="G48" s="31">
        <v>0.36024099999999998</v>
      </c>
      <c r="H48" s="31">
        <f t="shared" si="57"/>
        <v>-33.403935143417868</v>
      </c>
      <c r="I48" s="39">
        <f t="shared" si="58"/>
        <v>0.42139444806888676</v>
      </c>
      <c r="J48" s="39">
        <f t="shared" si="59"/>
        <v>0.37648287659974883</v>
      </c>
    </row>
    <row r="49" spans="2:10">
      <c r="B49" s="35" t="s">
        <v>46</v>
      </c>
      <c r="C49" s="31">
        <v>0.28808192000000005</v>
      </c>
      <c r="D49" s="31">
        <v>3.3153000000000002E-2</v>
      </c>
      <c r="E49" s="31">
        <f t="shared" si="53"/>
        <v>768.94676198232446</v>
      </c>
      <c r="F49" s="31">
        <v>6.1470700000000001E-3</v>
      </c>
      <c r="G49" s="31">
        <v>2.7619899999999998E-3</v>
      </c>
      <c r="H49" s="31">
        <f t="shared" si="57"/>
        <v>122.55945894083615</v>
      </c>
      <c r="I49" s="39">
        <f t="shared" si="58"/>
        <v>6.4496383123340023E-2</v>
      </c>
      <c r="J49" s="39">
        <f t="shared" si="59"/>
        <v>7.8102693697497403E-3</v>
      </c>
    </row>
    <row r="50" spans="2:10">
      <c r="B50" s="40" t="s">
        <v>11</v>
      </c>
      <c r="C50" s="31">
        <v>9.9677029999999986E-2</v>
      </c>
      <c r="D50" s="31">
        <v>0.26382310999999997</v>
      </c>
      <c r="E50" s="31">
        <f t="shared" si="53"/>
        <v>-62.218234028095573</v>
      </c>
      <c r="F50" s="31">
        <v>2.32E-3</v>
      </c>
      <c r="G50" s="31">
        <v>3.6000000000000002E-4</v>
      </c>
      <c r="H50" s="31">
        <f t="shared" si="57"/>
        <v>544.44444444444446</v>
      </c>
      <c r="I50" s="39">
        <f t="shared" si="58"/>
        <v>2.2315902072148973E-2</v>
      </c>
      <c r="J50" s="39">
        <f t="shared" si="59"/>
        <v>6.2152129673487051E-2</v>
      </c>
    </row>
    <row r="51" spans="2:10">
      <c r="C51" s="26"/>
      <c r="D51" s="26"/>
      <c r="E51" s="26"/>
      <c r="F51" s="26"/>
      <c r="G51" s="26"/>
    </row>
    <row r="52" spans="2:10">
      <c r="C52" s="26"/>
      <c r="D52" s="26"/>
      <c r="E52" s="26"/>
      <c r="F52" s="26"/>
      <c r="G52" s="26"/>
    </row>
    <row r="53" spans="2:10">
      <c r="C53" s="26"/>
      <c r="D53" s="26"/>
      <c r="E53" s="26"/>
      <c r="F53" s="26"/>
      <c r="G53" s="26"/>
    </row>
    <row r="54" spans="2:10">
      <c r="C54" s="26"/>
      <c r="D54" s="26"/>
      <c r="E54" s="26"/>
      <c r="F54" s="26"/>
      <c r="G54" s="26"/>
    </row>
    <row r="55" spans="2:10">
      <c r="C55" s="26"/>
      <c r="D55" s="26"/>
      <c r="E55" s="26"/>
      <c r="F55" s="26"/>
      <c r="G55" s="26"/>
    </row>
    <row r="56" spans="2:10">
      <c r="C56" s="26"/>
      <c r="D56" s="26"/>
      <c r="E56" s="26"/>
      <c r="F56" s="26"/>
      <c r="G56" s="26"/>
    </row>
    <row r="57" spans="2:10">
      <c r="C57" s="26"/>
      <c r="D57" s="26"/>
      <c r="E57" s="26"/>
      <c r="F57" s="26"/>
      <c r="G57" s="26"/>
    </row>
    <row r="58" spans="2:10">
      <c r="C58" s="26"/>
      <c r="D58" s="26"/>
      <c r="E58" s="26"/>
      <c r="F58" s="26"/>
      <c r="G58" s="26"/>
    </row>
    <row r="59" spans="2:10">
      <c r="C59" s="26"/>
      <c r="D59" s="26"/>
      <c r="E59" s="26"/>
      <c r="F59" s="26"/>
      <c r="G59" s="26"/>
    </row>
    <row r="63" spans="2:10">
      <c r="C63" s="26"/>
      <c r="D63" s="26"/>
      <c r="E63" s="26"/>
      <c r="F63" s="26"/>
      <c r="G63" s="26"/>
    </row>
    <row r="64" spans="2:10">
      <c r="C64" s="26"/>
      <c r="D64" s="26"/>
      <c r="E64" s="26"/>
      <c r="F64" s="26"/>
      <c r="G64" s="26"/>
    </row>
    <row r="66" spans="3:7">
      <c r="C66" s="26"/>
      <c r="D66" s="26"/>
      <c r="E66" s="26"/>
      <c r="F66" s="26"/>
      <c r="G66" s="26"/>
    </row>
    <row r="67" spans="3:7">
      <c r="C67" s="26"/>
      <c r="D67" s="26"/>
      <c r="E67" s="26"/>
      <c r="F67" s="26"/>
      <c r="G67" s="26"/>
    </row>
    <row r="68" spans="3:7">
      <c r="C68" s="26"/>
      <c r="D68" s="26"/>
      <c r="E68" s="26"/>
      <c r="F68" s="26"/>
      <c r="G68" s="26"/>
    </row>
    <row r="69" spans="3:7">
      <c r="C69" s="26"/>
      <c r="D69" s="26"/>
      <c r="E69" s="26"/>
      <c r="F69" s="26"/>
      <c r="G69" s="26"/>
    </row>
    <row r="70" spans="3:7" s="27" customFormat="1"/>
    <row r="71" spans="3:7">
      <c r="C71" s="26"/>
      <c r="D71" s="26"/>
      <c r="E71" s="26"/>
      <c r="F71" s="26"/>
      <c r="G71" s="26"/>
    </row>
    <row r="72" spans="3:7">
      <c r="C72" s="26"/>
      <c r="D72" s="26"/>
      <c r="E72" s="26"/>
      <c r="F72" s="26"/>
      <c r="G72" s="26"/>
    </row>
    <row r="73" spans="3:7">
      <c r="C73" s="26"/>
      <c r="D73" s="26"/>
      <c r="E73" s="26"/>
      <c r="F73" s="26"/>
      <c r="G73" s="26"/>
    </row>
    <row r="74" spans="3:7">
      <c r="C74" s="26"/>
      <c r="D74" s="26"/>
      <c r="E74" s="26"/>
      <c r="F74" s="26"/>
      <c r="G74" s="26"/>
    </row>
    <row r="75" spans="3:7" s="27" customFormat="1"/>
  </sheetData>
  <mergeCells count="9">
    <mergeCell ref="B3:B5"/>
    <mergeCell ref="C3:E3"/>
    <mergeCell ref="I3:J3"/>
    <mergeCell ref="B30:B32"/>
    <mergeCell ref="C30:E30"/>
    <mergeCell ref="I30:J30"/>
    <mergeCell ref="F3:H3"/>
    <mergeCell ref="F30:H30"/>
    <mergeCell ref="F29:J2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B1:AB41"/>
  <sheetViews>
    <sheetView zoomScaleNormal="100" workbookViewId="0">
      <selection activeCell="L38" sqref="L38"/>
    </sheetView>
  </sheetViews>
  <sheetFormatPr defaultRowHeight="15"/>
  <cols>
    <col min="1" max="2" width="3.140625" style="15" customWidth="1"/>
    <col min="3" max="3" width="27" style="15" customWidth="1"/>
    <col min="4" max="11" width="12.42578125" style="15" customWidth="1"/>
    <col min="12" max="12" width="5.28515625" style="15" customWidth="1"/>
    <col min="13" max="13" width="3.7109375" style="15" customWidth="1"/>
    <col min="14" max="14" width="30.140625" style="15" customWidth="1"/>
    <col min="15" max="22" width="12.42578125" style="15" customWidth="1"/>
    <col min="23" max="23" width="9.140625" style="15"/>
    <col min="24" max="24" width="14.42578125" style="15" bestFit="1" customWidth="1"/>
    <col min="25" max="26" width="11" style="15" bestFit="1" customWidth="1"/>
    <col min="27" max="27" width="14" style="15" customWidth="1"/>
    <col min="28" max="28" width="10.42578125" style="15" bestFit="1" customWidth="1"/>
    <col min="29" max="16384" width="9.140625" style="15"/>
  </cols>
  <sheetData>
    <row r="1" spans="2:28">
      <c r="B1" s="10" t="s">
        <v>23</v>
      </c>
      <c r="C1" s="11"/>
      <c r="D1" s="11"/>
      <c r="E1" s="12"/>
      <c r="F1" s="13"/>
      <c r="G1" s="11"/>
      <c r="H1" s="12"/>
      <c r="I1" s="13"/>
      <c r="J1" s="13"/>
      <c r="K1" s="14"/>
      <c r="M1" s="10" t="s">
        <v>23</v>
      </c>
      <c r="N1" s="11"/>
      <c r="O1" s="13"/>
      <c r="P1" s="13"/>
      <c r="Q1" s="13"/>
      <c r="R1" s="14"/>
      <c r="S1" s="43" t="s">
        <v>17</v>
      </c>
      <c r="T1" s="44"/>
      <c r="U1" s="44"/>
      <c r="V1" s="45"/>
    </row>
    <row r="2" spans="2:28">
      <c r="B2" s="53" t="s">
        <v>19</v>
      </c>
      <c r="C2" s="53" t="s">
        <v>20</v>
      </c>
      <c r="D2" s="56" t="s">
        <v>13</v>
      </c>
      <c r="E2" s="57"/>
      <c r="F2" s="58"/>
      <c r="G2" s="61" t="s">
        <v>24</v>
      </c>
      <c r="H2" s="62"/>
      <c r="I2" s="63"/>
      <c r="J2" s="59" t="s">
        <v>21</v>
      </c>
      <c r="K2" s="60"/>
      <c r="M2" s="53" t="s">
        <v>19</v>
      </c>
      <c r="N2" s="53" t="s">
        <v>20</v>
      </c>
      <c r="O2" s="56" t="s">
        <v>13</v>
      </c>
      <c r="P2" s="57"/>
      <c r="Q2" s="58"/>
      <c r="R2" s="61" t="s">
        <v>24</v>
      </c>
      <c r="S2" s="62"/>
      <c r="T2" s="63"/>
      <c r="U2" s="59" t="s">
        <v>21</v>
      </c>
      <c r="V2" s="60"/>
    </row>
    <row r="3" spans="2:28">
      <c r="B3" s="54"/>
      <c r="C3" s="54"/>
      <c r="D3" s="16">
        <v>2016</v>
      </c>
      <c r="E3" s="16">
        <v>2015</v>
      </c>
      <c r="F3" s="16" t="s">
        <v>15</v>
      </c>
      <c r="G3" s="16">
        <v>2016</v>
      </c>
      <c r="H3" s="16">
        <v>2015</v>
      </c>
      <c r="I3" s="16" t="s">
        <v>15</v>
      </c>
      <c r="J3" s="16">
        <v>2016</v>
      </c>
      <c r="K3" s="16">
        <v>2015</v>
      </c>
      <c r="M3" s="54"/>
      <c r="N3" s="54"/>
      <c r="O3" s="16">
        <v>2016</v>
      </c>
      <c r="P3" s="16">
        <v>2015</v>
      </c>
      <c r="Q3" s="16" t="s">
        <v>15</v>
      </c>
      <c r="R3" s="16">
        <v>2016</v>
      </c>
      <c r="S3" s="16">
        <v>2015</v>
      </c>
      <c r="T3" s="16" t="s">
        <v>15</v>
      </c>
      <c r="U3" s="16">
        <v>2016</v>
      </c>
      <c r="V3" s="16">
        <v>2015</v>
      </c>
    </row>
    <row r="4" spans="2:28">
      <c r="B4" s="55"/>
      <c r="C4" s="55"/>
      <c r="D4" s="17" t="s">
        <v>22</v>
      </c>
      <c r="E4" s="17" t="s">
        <v>22</v>
      </c>
      <c r="F4" s="17" t="s">
        <v>16</v>
      </c>
      <c r="G4" s="17" t="s">
        <v>22</v>
      </c>
      <c r="H4" s="17" t="s">
        <v>22</v>
      </c>
      <c r="I4" s="17" t="s">
        <v>16</v>
      </c>
      <c r="J4" s="17" t="s">
        <v>16</v>
      </c>
      <c r="K4" s="17" t="s">
        <v>16</v>
      </c>
      <c r="M4" s="55"/>
      <c r="N4" s="55"/>
      <c r="O4" s="17" t="s">
        <v>18</v>
      </c>
      <c r="P4" s="17" t="s">
        <v>18</v>
      </c>
      <c r="Q4" s="17" t="s">
        <v>16</v>
      </c>
      <c r="R4" s="17" t="s">
        <v>18</v>
      </c>
      <c r="S4" s="17" t="s">
        <v>18</v>
      </c>
      <c r="T4" s="17" t="s">
        <v>16</v>
      </c>
      <c r="U4" s="17" t="s">
        <v>16</v>
      </c>
      <c r="V4" s="17" t="s">
        <v>16</v>
      </c>
    </row>
    <row r="5" spans="2:28">
      <c r="B5" s="18">
        <v>1</v>
      </c>
      <c r="C5" s="24" t="str">
        <f>N5</f>
        <v>Uniqa osiguranje d.d.</v>
      </c>
      <c r="D5" s="21">
        <f>O5/1.95583</f>
        <v>29.875797017123162</v>
      </c>
      <c r="E5" s="21">
        <f>P5/1.95583</f>
        <v>27.198506516415026</v>
      </c>
      <c r="F5" s="21">
        <f>D5*100/E5-100</f>
        <v>9.8435202649539661</v>
      </c>
      <c r="G5" s="21">
        <f>R5/1.95583</f>
        <v>11.953161230781811</v>
      </c>
      <c r="H5" s="21">
        <f>S5/1.95583</f>
        <v>8.6689073181206968</v>
      </c>
      <c r="I5" s="21">
        <f>G5*100/H5-100</f>
        <v>37.885442676218361</v>
      </c>
      <c r="J5" s="21">
        <f t="shared" ref="J5" si="0">D5*100/$D$18</f>
        <v>13.08187398186964</v>
      </c>
      <c r="K5" s="21">
        <f t="shared" ref="K5" si="1">E5*100/$E$18</f>
        <v>12.531969763757717</v>
      </c>
      <c r="M5" s="18">
        <v>1</v>
      </c>
      <c r="N5" s="9" t="s">
        <v>25</v>
      </c>
      <c r="O5" s="33">
        <v>58.431980079999995</v>
      </c>
      <c r="P5" s="33">
        <v>53.195655000000002</v>
      </c>
      <c r="Q5" s="21">
        <f>O5*100/P5-100</f>
        <v>9.8435202649539519</v>
      </c>
      <c r="R5" s="33">
        <v>23.37835132999999</v>
      </c>
      <c r="S5" s="33">
        <v>16.954909000000001</v>
      </c>
      <c r="T5" s="21">
        <f>R5*100/S5-100</f>
        <v>37.885442676218389</v>
      </c>
      <c r="U5" s="21">
        <f t="shared" ref="U5:U18" si="2">O5*100/$O$18</f>
        <v>13.08187398186964</v>
      </c>
      <c r="V5" s="21">
        <f t="shared" ref="V5:V18" si="3">P5*100/$P$18</f>
        <v>12.531969763757717</v>
      </c>
      <c r="Y5" s="46"/>
      <c r="AA5" s="47"/>
      <c r="AB5" s="47"/>
    </row>
    <row r="6" spans="2:28">
      <c r="B6" s="18">
        <v>2</v>
      </c>
      <c r="C6" s="24" t="str">
        <f t="shared" ref="C6:C17" si="4">N6</f>
        <v>Sarajevo-osiguranje d.d.</v>
      </c>
      <c r="D6" s="21">
        <f t="shared" ref="D6:D17" si="5">O6/1.95583</f>
        <v>28.044781168659849</v>
      </c>
      <c r="E6" s="21">
        <f t="shared" ref="E6:E17" si="6">P6/1.95583</f>
        <v>30.842268499818491</v>
      </c>
      <c r="F6" s="21">
        <f t="shared" ref="F6:F17" si="7">D6*100/E6-100</f>
        <v>-9.0703034090216477</v>
      </c>
      <c r="G6" s="21">
        <f t="shared" ref="G6:G17" si="8">R6/1.95583</f>
        <v>16.017255681731029</v>
      </c>
      <c r="H6" s="21">
        <f t="shared" ref="H6:H17" si="9">S6/1.95583</f>
        <v>14.822409923152829</v>
      </c>
      <c r="I6" s="21">
        <f t="shared" ref="I6:I17" si="10">G6*100/H6-100</f>
        <v>8.061076199976327</v>
      </c>
      <c r="J6" s="21">
        <f t="shared" ref="J6:J17" si="11">D6*100/$D$18</f>
        <v>12.280117343388175</v>
      </c>
      <c r="K6" s="21">
        <f t="shared" ref="K6:K17" si="12">E6*100/$E$18</f>
        <v>14.210867646433108</v>
      </c>
      <c r="M6" s="18">
        <v>2</v>
      </c>
      <c r="N6" s="9" t="s">
        <v>26</v>
      </c>
      <c r="O6" s="33">
        <v>54.850824353099995</v>
      </c>
      <c r="P6" s="33">
        <v>60.322234000000002</v>
      </c>
      <c r="Q6" s="21">
        <f t="shared" ref="Q6:Q18" si="13">O6*100/P6-100</f>
        <v>-9.0703034090216335</v>
      </c>
      <c r="R6" s="33">
        <v>31.327029179999997</v>
      </c>
      <c r="S6" s="33">
        <v>28.990113999999998</v>
      </c>
      <c r="T6" s="21">
        <f t="shared" ref="T6:T17" si="14">R6*100/S6-100</f>
        <v>8.0610761999762985</v>
      </c>
      <c r="U6" s="21">
        <f t="shared" ref="U6:U17" si="15">O6*100/$O$18</f>
        <v>12.280117343388177</v>
      </c>
      <c r="V6" s="21">
        <f t="shared" ref="V6:V17" si="16">P6*100/$P$18</f>
        <v>14.210867646433108</v>
      </c>
      <c r="Y6" s="46"/>
      <c r="AA6" s="47"/>
      <c r="AB6" s="47"/>
    </row>
    <row r="7" spans="2:28">
      <c r="B7" s="18">
        <v>3</v>
      </c>
      <c r="C7" s="24" t="str">
        <f t="shared" si="4"/>
        <v>Euroherc osiguranje d.d.</v>
      </c>
      <c r="D7" s="21">
        <f t="shared" si="5"/>
        <v>27.614714525291053</v>
      </c>
      <c r="E7" s="21">
        <f t="shared" si="6"/>
        <v>27.290569221251339</v>
      </c>
      <c r="F7" s="21">
        <f t="shared" si="7"/>
        <v>1.1877557459933712</v>
      </c>
      <c r="G7" s="21">
        <f t="shared" si="8"/>
        <v>10.981929024608482</v>
      </c>
      <c r="H7" s="21">
        <f t="shared" si="9"/>
        <v>10.569386909905258</v>
      </c>
      <c r="I7" s="21">
        <f t="shared" si="10"/>
        <v>3.9031792309221203</v>
      </c>
      <c r="J7" s="21">
        <f t="shared" si="11"/>
        <v>12.091801777141301</v>
      </c>
      <c r="K7" s="21">
        <f t="shared" si="12"/>
        <v>12.574388527916039</v>
      </c>
      <c r="M7" s="18">
        <v>3</v>
      </c>
      <c r="N7" s="9" t="s">
        <v>27</v>
      </c>
      <c r="O7" s="33">
        <v>54.009687110000002</v>
      </c>
      <c r="P7" s="33">
        <v>53.375714000000002</v>
      </c>
      <c r="Q7" s="21">
        <f t="shared" si="13"/>
        <v>1.1877557459933996</v>
      </c>
      <c r="R7" s="33">
        <v>21.478786244200005</v>
      </c>
      <c r="S7" s="33">
        <v>20.671924000000001</v>
      </c>
      <c r="T7" s="21">
        <f t="shared" si="14"/>
        <v>3.9031792309221203</v>
      </c>
      <c r="U7" s="21">
        <f t="shared" si="15"/>
        <v>12.091801777141303</v>
      </c>
      <c r="V7" s="21">
        <f t="shared" si="16"/>
        <v>12.574388527916037</v>
      </c>
      <c r="Y7" s="46"/>
      <c r="AA7" s="47"/>
      <c r="AB7" s="47"/>
    </row>
    <row r="8" spans="2:28">
      <c r="B8" s="18">
        <v>4</v>
      </c>
      <c r="C8" s="24" t="str">
        <f t="shared" si="4"/>
        <v>Bosna-Sunce osiguranje d.d.</v>
      </c>
      <c r="D8" s="21">
        <f t="shared" si="5"/>
        <v>24.859972732803978</v>
      </c>
      <c r="E8" s="21">
        <f t="shared" si="6"/>
        <v>24.021119933736571</v>
      </c>
      <c r="F8" s="21">
        <f t="shared" si="7"/>
        <v>3.492146916469423</v>
      </c>
      <c r="G8" s="21">
        <f t="shared" si="8"/>
        <v>9.9676734345520757</v>
      </c>
      <c r="H8" s="21">
        <f t="shared" si="9"/>
        <v>10.071959219359556</v>
      </c>
      <c r="I8" s="21">
        <f t="shared" si="10"/>
        <v>-1.0354071391297026</v>
      </c>
      <c r="J8" s="21">
        <f t="shared" si="11"/>
        <v>10.885568351427132</v>
      </c>
      <c r="K8" s="21">
        <f t="shared" si="12"/>
        <v>11.067958768967834</v>
      </c>
      <c r="M8" s="18">
        <v>4</v>
      </c>
      <c r="N8" s="9" t="s">
        <v>28</v>
      </c>
      <c r="O8" s="33">
        <v>48.621880470000001</v>
      </c>
      <c r="P8" s="33">
        <v>46.981226999999997</v>
      </c>
      <c r="Q8" s="21">
        <f t="shared" si="13"/>
        <v>3.492146916469423</v>
      </c>
      <c r="R8" s="33">
        <v>19.495074733499987</v>
      </c>
      <c r="S8" s="33">
        <v>19.69904</v>
      </c>
      <c r="T8" s="21">
        <f t="shared" si="14"/>
        <v>-1.0354071391296884</v>
      </c>
      <c r="U8" s="21">
        <f t="shared" si="15"/>
        <v>10.885568351427132</v>
      </c>
      <c r="V8" s="21">
        <f t="shared" si="16"/>
        <v>11.067958768967834</v>
      </c>
      <c r="Y8" s="46"/>
      <c r="AA8" s="47"/>
      <c r="AB8" s="47"/>
    </row>
    <row r="9" spans="2:28">
      <c r="B9" s="18">
        <v>5</v>
      </c>
      <c r="C9" s="24" t="str">
        <f t="shared" si="4"/>
        <v>Croatia osiguranje d.d.</v>
      </c>
      <c r="D9" s="21">
        <f t="shared" si="5"/>
        <v>23.693386219661217</v>
      </c>
      <c r="E9" s="21">
        <f t="shared" si="6"/>
        <v>22.115072884657668</v>
      </c>
      <c r="F9" s="21">
        <f t="shared" si="7"/>
        <v>7.136821765116153</v>
      </c>
      <c r="G9" s="21">
        <f t="shared" si="8"/>
        <v>8.6114126227739618</v>
      </c>
      <c r="H9" s="21">
        <f t="shared" si="9"/>
        <v>9.9444092789250593</v>
      </c>
      <c r="I9" s="21">
        <f t="shared" si="10"/>
        <v>-13.40448304934597</v>
      </c>
      <c r="J9" s="21">
        <f t="shared" si="11"/>
        <v>10.374748916379577</v>
      </c>
      <c r="K9" s="21">
        <f t="shared" si="12"/>
        <v>10.189729518661744</v>
      </c>
      <c r="M9" s="18">
        <v>5</v>
      </c>
      <c r="N9" s="9" t="s">
        <v>29</v>
      </c>
      <c r="O9" s="33">
        <v>46.340235569999997</v>
      </c>
      <c r="P9" s="33">
        <v>43.253323000000002</v>
      </c>
      <c r="Q9" s="21">
        <f t="shared" si="13"/>
        <v>7.136821765116153</v>
      </c>
      <c r="R9" s="33">
        <v>16.842459149999996</v>
      </c>
      <c r="S9" s="33">
        <v>19.449573999999998</v>
      </c>
      <c r="T9" s="21">
        <f t="shared" si="14"/>
        <v>-13.404483049345984</v>
      </c>
      <c r="U9" s="21">
        <f t="shared" si="15"/>
        <v>10.374748916379577</v>
      </c>
      <c r="V9" s="21">
        <f t="shared" si="16"/>
        <v>10.189729518661744</v>
      </c>
      <c r="Y9" s="46"/>
      <c r="AA9" s="47"/>
      <c r="AB9" s="47"/>
    </row>
    <row r="10" spans="2:28">
      <c r="B10" s="18">
        <v>6</v>
      </c>
      <c r="C10" s="24" t="str">
        <f t="shared" si="4"/>
        <v>Triglav osiguranje d.d.</v>
      </c>
      <c r="D10" s="21">
        <f t="shared" si="5"/>
        <v>20.404377938266599</v>
      </c>
      <c r="E10" s="21">
        <f t="shared" si="6"/>
        <v>18.332944069781117</v>
      </c>
      <c r="F10" s="21">
        <f t="shared" si="7"/>
        <v>11.298970097770081</v>
      </c>
      <c r="G10" s="21">
        <f t="shared" si="8"/>
        <v>8.4134192542296624</v>
      </c>
      <c r="H10" s="21">
        <f t="shared" si="9"/>
        <v>9.9316320948139669</v>
      </c>
      <c r="I10" s="21">
        <f t="shared" si="10"/>
        <v>-15.286639960989646</v>
      </c>
      <c r="J10" s="21">
        <f t="shared" si="11"/>
        <v>8.9345733843972948</v>
      </c>
      <c r="K10" s="21">
        <f t="shared" si="12"/>
        <v>8.4470778064412944</v>
      </c>
      <c r="M10" s="18">
        <v>6</v>
      </c>
      <c r="N10" s="9" t="s">
        <v>30</v>
      </c>
      <c r="O10" s="33">
        <v>39.90749450299996</v>
      </c>
      <c r="P10" s="33">
        <v>35.856121999999999</v>
      </c>
      <c r="Q10" s="21">
        <f t="shared" si="13"/>
        <v>11.298970097770095</v>
      </c>
      <c r="R10" s="33">
        <v>16.455217780000002</v>
      </c>
      <c r="S10" s="33">
        <v>19.424583999999999</v>
      </c>
      <c r="T10" s="21">
        <f t="shared" si="14"/>
        <v>-15.286639960989618</v>
      </c>
      <c r="U10" s="21">
        <f t="shared" si="15"/>
        <v>8.9345733843972948</v>
      </c>
      <c r="V10" s="21">
        <f t="shared" si="16"/>
        <v>8.4470778064412944</v>
      </c>
      <c r="Y10" s="46"/>
      <c r="AA10" s="47"/>
      <c r="AB10" s="47"/>
    </row>
    <row r="11" spans="2:28">
      <c r="B11" s="18">
        <v>7</v>
      </c>
      <c r="C11" s="24" t="str">
        <f t="shared" si="4"/>
        <v>Grawe osiguranje d.d.</v>
      </c>
      <c r="D11" s="21">
        <f t="shared" si="5"/>
        <v>16.569512478078433</v>
      </c>
      <c r="E11" s="21">
        <f t="shared" si="6"/>
        <v>15.411208029327703</v>
      </c>
      <c r="F11" s="21">
        <f t="shared" si="7"/>
        <v>7.5159873680665612</v>
      </c>
      <c r="G11" s="21">
        <f t="shared" si="8"/>
        <v>8.4972536161118146</v>
      </c>
      <c r="H11" s="21">
        <f t="shared" si="9"/>
        <v>7.5256203248748612</v>
      </c>
      <c r="I11" s="21">
        <f t="shared" si="10"/>
        <v>12.91100599408874</v>
      </c>
      <c r="J11" s="21">
        <f t="shared" si="11"/>
        <v>7.2553804691805723</v>
      </c>
      <c r="K11" s="21">
        <f t="shared" si="12"/>
        <v>7.1008602229668059</v>
      </c>
      <c r="M11" s="18">
        <v>7</v>
      </c>
      <c r="N11" s="9" t="s">
        <v>31</v>
      </c>
      <c r="O11" s="33">
        <v>32.407149590000138</v>
      </c>
      <c r="P11" s="33">
        <v>30.141703</v>
      </c>
      <c r="Q11" s="21">
        <f t="shared" si="13"/>
        <v>7.5159873680665612</v>
      </c>
      <c r="R11" s="33">
        <v>16.61918353999997</v>
      </c>
      <c r="S11" s="33">
        <v>14.718833999999999</v>
      </c>
      <c r="T11" s="21">
        <f t="shared" si="14"/>
        <v>12.911005994088725</v>
      </c>
      <c r="U11" s="21">
        <f t="shared" si="15"/>
        <v>7.2553804691805723</v>
      </c>
      <c r="V11" s="21">
        <f t="shared" si="16"/>
        <v>7.1008602229668041</v>
      </c>
      <c r="Y11" s="46"/>
      <c r="AA11" s="47"/>
      <c r="AB11" s="47"/>
    </row>
    <row r="12" spans="2:28">
      <c r="B12" s="18">
        <v>8</v>
      </c>
      <c r="C12" s="24" t="str">
        <f t="shared" si="4"/>
        <v>Merkur BH osiguranje d.d.</v>
      </c>
      <c r="D12" s="21">
        <f t="shared" si="5"/>
        <v>14.382505948880986</v>
      </c>
      <c r="E12" s="21">
        <f t="shared" si="6"/>
        <v>15.16638255881135</v>
      </c>
      <c r="F12" s="21">
        <f t="shared" si="7"/>
        <v>-5.1685140269322005</v>
      </c>
      <c r="G12" s="21">
        <f t="shared" si="8"/>
        <v>3.2093308723150757</v>
      </c>
      <c r="H12" s="21">
        <f t="shared" si="9"/>
        <v>2.5063952388500024</v>
      </c>
      <c r="I12" s="21">
        <f t="shared" si="10"/>
        <v>28.045681805061122</v>
      </c>
      <c r="J12" s="21">
        <f t="shared" si="11"/>
        <v>6.2977442998061006</v>
      </c>
      <c r="K12" s="21">
        <f t="shared" si="12"/>
        <v>6.9880545660805717</v>
      </c>
      <c r="M12" s="18">
        <v>8</v>
      </c>
      <c r="N12" s="9" t="s">
        <v>32</v>
      </c>
      <c r="O12" s="33">
        <v>28.129736609999899</v>
      </c>
      <c r="P12" s="33">
        <v>29.662866000000001</v>
      </c>
      <c r="Q12" s="21">
        <f t="shared" si="13"/>
        <v>-5.1685140269322005</v>
      </c>
      <c r="R12" s="33">
        <v>6.2769055999999948</v>
      </c>
      <c r="S12" s="33">
        <v>4.9020830000000002</v>
      </c>
      <c r="T12" s="21">
        <f t="shared" si="14"/>
        <v>28.045681805061122</v>
      </c>
      <c r="U12" s="21">
        <f t="shared" si="15"/>
        <v>6.2977442998061006</v>
      </c>
      <c r="V12" s="21">
        <f t="shared" si="16"/>
        <v>6.9880545660805709</v>
      </c>
      <c r="Y12" s="46"/>
      <c r="AA12" s="47"/>
      <c r="AB12" s="47"/>
    </row>
    <row r="13" spans="2:28">
      <c r="B13" s="18">
        <v>9</v>
      </c>
      <c r="C13" s="24" t="str">
        <f t="shared" si="4"/>
        <v>VGT osiguranje d.d.</v>
      </c>
      <c r="D13" s="21">
        <f t="shared" si="5"/>
        <v>13.06033942111533</v>
      </c>
      <c r="E13" s="21">
        <f t="shared" si="6"/>
        <v>11.894779198601105</v>
      </c>
      <c r="F13" s="21">
        <f t="shared" si="7"/>
        <v>9.7989227294887513</v>
      </c>
      <c r="G13" s="21">
        <f t="shared" si="8"/>
        <v>5.753716718733223</v>
      </c>
      <c r="H13" s="21">
        <f t="shared" si="9"/>
        <v>5.1662833681863969</v>
      </c>
      <c r="I13" s="21">
        <f t="shared" si="10"/>
        <v>11.37052129513836</v>
      </c>
      <c r="J13" s="21">
        <f t="shared" si="11"/>
        <v>5.718800217097173</v>
      </c>
      <c r="K13" s="21">
        <f t="shared" si="12"/>
        <v>5.4806322977137931</v>
      </c>
      <c r="M13" s="18">
        <v>9</v>
      </c>
      <c r="N13" s="9" t="s">
        <v>33</v>
      </c>
      <c r="O13" s="33">
        <v>25.543803649999994</v>
      </c>
      <c r="P13" s="33">
        <v>23.264165999999999</v>
      </c>
      <c r="Q13" s="21">
        <f t="shared" si="13"/>
        <v>9.7989227294887655</v>
      </c>
      <c r="R13" s="33">
        <v>11.253291769999999</v>
      </c>
      <c r="S13" s="33">
        <v>10.104372</v>
      </c>
      <c r="T13" s="21">
        <f t="shared" si="14"/>
        <v>11.370521295138374</v>
      </c>
      <c r="U13" s="21">
        <f t="shared" si="15"/>
        <v>5.718800217097173</v>
      </c>
      <c r="V13" s="21">
        <f t="shared" si="16"/>
        <v>5.480632297713794</v>
      </c>
      <c r="Y13" s="46"/>
      <c r="AA13" s="47"/>
      <c r="AB13" s="47"/>
    </row>
    <row r="14" spans="2:28">
      <c r="B14" s="18">
        <v>10</v>
      </c>
      <c r="C14" s="24" t="str">
        <f t="shared" si="4"/>
        <v>ASA osiguranje d.d.</v>
      </c>
      <c r="D14" s="21">
        <f t="shared" si="5"/>
        <v>10.00446620616311</v>
      </c>
      <c r="E14" s="21">
        <f t="shared" si="6"/>
        <v>8.5472244520229257</v>
      </c>
      <c r="F14" s="21">
        <f t="shared" si="7"/>
        <v>17.049297843059335</v>
      </c>
      <c r="G14" s="21">
        <f t="shared" si="8"/>
        <v>4.4376526794251037</v>
      </c>
      <c r="H14" s="21">
        <f t="shared" si="9"/>
        <v>3.4867938420005826</v>
      </c>
      <c r="I14" s="21">
        <f t="shared" si="10"/>
        <v>27.270291290836866</v>
      </c>
      <c r="J14" s="21">
        <f t="shared" si="11"/>
        <v>4.3807087753972782</v>
      </c>
      <c r="K14" s="21">
        <f t="shared" si="12"/>
        <v>3.9382147079346437</v>
      </c>
      <c r="M14" s="18">
        <v>10</v>
      </c>
      <c r="N14" s="9" t="s">
        <v>34</v>
      </c>
      <c r="O14" s="33">
        <v>19.567035139999994</v>
      </c>
      <c r="P14" s="33">
        <v>16.716918</v>
      </c>
      <c r="Q14" s="21">
        <f t="shared" si="13"/>
        <v>17.049297843059307</v>
      </c>
      <c r="R14" s="33">
        <v>8.6792942400000008</v>
      </c>
      <c r="S14" s="33">
        <v>6.8195759999999996</v>
      </c>
      <c r="T14" s="21">
        <f t="shared" si="14"/>
        <v>27.270291290836866</v>
      </c>
      <c r="U14" s="21">
        <f t="shared" si="15"/>
        <v>4.3807087753972773</v>
      </c>
      <c r="V14" s="21">
        <f t="shared" si="16"/>
        <v>3.9382147079346446</v>
      </c>
      <c r="Y14" s="46"/>
      <c r="AA14" s="47"/>
      <c r="AB14" s="47"/>
    </row>
    <row r="15" spans="2:28">
      <c r="B15" s="18">
        <v>11</v>
      </c>
      <c r="C15" s="24" t="str">
        <f t="shared" si="4"/>
        <v>Zovko osiguranje d.d.</v>
      </c>
      <c r="D15" s="21">
        <f t="shared" si="5"/>
        <v>9.9480344917503043</v>
      </c>
      <c r="E15" s="21">
        <f t="shared" si="6"/>
        <v>9.8381633373043673</v>
      </c>
      <c r="F15" s="21">
        <f t="shared" si="7"/>
        <v>1.1167852238163931</v>
      </c>
      <c r="G15" s="21">
        <f t="shared" si="8"/>
        <v>3.4760690090652053</v>
      </c>
      <c r="H15" s="21">
        <f t="shared" si="9"/>
        <v>3.1560012884555411</v>
      </c>
      <c r="I15" s="21">
        <f t="shared" si="10"/>
        <v>10.141558616609331</v>
      </c>
      <c r="J15" s="21">
        <f t="shared" si="11"/>
        <v>4.3559987207632185</v>
      </c>
      <c r="K15" s="21">
        <f t="shared" si="12"/>
        <v>4.5330270395397729</v>
      </c>
      <c r="M15" s="18">
        <v>11</v>
      </c>
      <c r="N15" s="9" t="s">
        <v>35</v>
      </c>
      <c r="O15" s="33">
        <v>19.456664299999996</v>
      </c>
      <c r="P15" s="33">
        <v>19.241775000000001</v>
      </c>
      <c r="Q15" s="21">
        <f t="shared" si="13"/>
        <v>1.1167852238163789</v>
      </c>
      <c r="R15" s="33">
        <v>6.7986000500000001</v>
      </c>
      <c r="S15" s="33">
        <v>6.1726020000000004</v>
      </c>
      <c r="T15" s="21">
        <f t="shared" si="14"/>
        <v>10.141558616609331</v>
      </c>
      <c r="U15" s="21">
        <f t="shared" si="15"/>
        <v>4.3559987207632176</v>
      </c>
      <c r="V15" s="21">
        <f t="shared" si="16"/>
        <v>4.5330270395397729</v>
      </c>
      <c r="Y15" s="46"/>
      <c r="AA15" s="47"/>
      <c r="AB15" s="47"/>
    </row>
    <row r="16" spans="2:28">
      <c r="B16" s="18">
        <v>12</v>
      </c>
      <c r="C16" s="24" t="str">
        <f t="shared" si="4"/>
        <v>Camelija osiguranje d.d.</v>
      </c>
      <c r="D16" s="21">
        <f t="shared" si="5"/>
        <v>6.7989956846965223</v>
      </c>
      <c r="E16" s="21">
        <f t="shared" si="6"/>
        <v>6.3747340003988073</v>
      </c>
      <c r="F16" s="21">
        <f t="shared" si="7"/>
        <v>6.6553629417505533</v>
      </c>
      <c r="G16" s="21">
        <f t="shared" si="8"/>
        <v>2.7447452488201938</v>
      </c>
      <c r="H16" s="21">
        <f t="shared" si="9"/>
        <v>2.2493268842384055</v>
      </c>
      <c r="I16" s="21">
        <f t="shared" si="10"/>
        <v>22.025183091586555</v>
      </c>
      <c r="J16" s="21">
        <f t="shared" si="11"/>
        <v>2.9771123662239978</v>
      </c>
      <c r="K16" s="21">
        <f t="shared" si="12"/>
        <v>2.9372191335866766</v>
      </c>
      <c r="M16" s="18">
        <v>12</v>
      </c>
      <c r="N16" s="9" t="s">
        <v>36</v>
      </c>
      <c r="O16" s="33">
        <v>13.297679729999999</v>
      </c>
      <c r="P16" s="33">
        <v>12.467896</v>
      </c>
      <c r="Q16" s="21">
        <f t="shared" si="13"/>
        <v>6.6553629417505533</v>
      </c>
      <c r="R16" s="33">
        <v>5.3682550999999998</v>
      </c>
      <c r="S16" s="33">
        <v>4.3993010000000004</v>
      </c>
      <c r="T16" s="21">
        <f t="shared" si="14"/>
        <v>22.025183091586584</v>
      </c>
      <c r="U16" s="21">
        <f t="shared" si="15"/>
        <v>2.9771123662239978</v>
      </c>
      <c r="V16" s="21">
        <f t="shared" si="16"/>
        <v>2.9372191335866771</v>
      </c>
      <c r="Y16" s="46"/>
      <c r="AA16" s="47"/>
      <c r="AB16" s="47"/>
    </row>
    <row r="17" spans="2:27">
      <c r="B17" s="18">
        <v>13</v>
      </c>
      <c r="C17" s="24" t="str">
        <f t="shared" si="4"/>
        <v>Central osiguranje d.d.</v>
      </c>
      <c r="D17" s="21">
        <f t="shared" si="5"/>
        <v>3.1186307041000498</v>
      </c>
      <c r="E17" s="21">
        <f t="shared" si="6"/>
        <v>0</v>
      </c>
      <c r="F17" s="21" t="e">
        <f t="shared" si="7"/>
        <v>#DIV/0!</v>
      </c>
      <c r="G17" s="21">
        <f t="shared" si="8"/>
        <v>7.9878215386817858E-2</v>
      </c>
      <c r="H17" s="21">
        <f t="shared" si="9"/>
        <v>0</v>
      </c>
      <c r="I17" s="21" t="e">
        <f t="shared" si="10"/>
        <v>#DIV/0!</v>
      </c>
      <c r="J17" s="21">
        <f t="shared" si="11"/>
        <v>1.365571396928535</v>
      </c>
      <c r="K17" s="21">
        <f t="shared" si="12"/>
        <v>0</v>
      </c>
      <c r="M17" s="18">
        <v>13</v>
      </c>
      <c r="N17" s="9" t="s">
        <v>37</v>
      </c>
      <c r="O17" s="33">
        <v>6.0995114900000003</v>
      </c>
      <c r="P17" s="33">
        <v>0</v>
      </c>
      <c r="Q17" s="21" t="e">
        <f t="shared" si="13"/>
        <v>#DIV/0!</v>
      </c>
      <c r="R17" s="33">
        <v>0.15622820999999998</v>
      </c>
      <c r="S17" s="33">
        <v>0</v>
      </c>
      <c r="T17" s="21" t="e">
        <f t="shared" si="14"/>
        <v>#DIV/0!</v>
      </c>
      <c r="U17" s="21">
        <f t="shared" si="15"/>
        <v>1.3655713969285348</v>
      </c>
      <c r="V17" s="21">
        <f t="shared" si="16"/>
        <v>0</v>
      </c>
      <c r="Y17" s="46"/>
      <c r="AA17" s="47"/>
    </row>
    <row r="18" spans="2:27" s="20" customFormat="1">
      <c r="B18" s="19" t="s">
        <v>1</v>
      </c>
      <c r="C18" s="25"/>
      <c r="D18" s="22">
        <f t="shared" ref="D18" si="17">O18/1.95583</f>
        <v>228.3755145365906</v>
      </c>
      <c r="E18" s="22">
        <f t="shared" ref="E18" si="18">P18/1.95583</f>
        <v>217.03297270212647</v>
      </c>
      <c r="F18" s="22">
        <f t="shared" ref="F18" si="19">D18*100/E18-100</f>
        <v>5.2261836960744006</v>
      </c>
      <c r="G18" s="22">
        <f t="shared" ref="G18" si="20">R18/1.95583</f>
        <v>94.14349760853446</v>
      </c>
      <c r="H18" s="22">
        <f t="shared" ref="H18" si="21">S18/1.95583</f>
        <v>88.099124668299396</v>
      </c>
      <c r="I18" s="22">
        <f t="shared" ref="I18" si="22">G18*100/H18-100</f>
        <v>6.8608774071168455</v>
      </c>
      <c r="J18" s="22">
        <f t="shared" ref="J18" si="23">D18*100/$D$18</f>
        <v>100</v>
      </c>
      <c r="K18" s="22">
        <f t="shared" ref="K18" si="24">E18*100/$E$18</f>
        <v>100</v>
      </c>
      <c r="M18" s="19" t="s">
        <v>1</v>
      </c>
      <c r="N18" s="32"/>
      <c r="O18" s="34">
        <v>446.66368259609999</v>
      </c>
      <c r="P18" s="34">
        <v>424.47959900000001</v>
      </c>
      <c r="Q18" s="22">
        <f t="shared" si="13"/>
        <v>5.2261836960743864</v>
      </c>
      <c r="R18" s="34">
        <v>184.12867692769996</v>
      </c>
      <c r="S18" s="34">
        <v>172.30691100000001</v>
      </c>
      <c r="T18" s="22">
        <f t="shared" ref="T18" si="25">R18*100/S18-100</f>
        <v>6.8608774071168597</v>
      </c>
      <c r="U18" s="22">
        <f t="shared" si="2"/>
        <v>100</v>
      </c>
      <c r="V18" s="22">
        <f t="shared" si="3"/>
        <v>100</v>
      </c>
    </row>
    <row r="20" spans="2:27">
      <c r="B20" s="2"/>
      <c r="C20" s="3"/>
      <c r="D20" s="3"/>
      <c r="E20" s="7" t="s">
        <v>12</v>
      </c>
      <c r="F20" s="3"/>
      <c r="G20" s="3"/>
      <c r="H20" s="1"/>
    </row>
    <row r="21" spans="2:27">
      <c r="B21" s="8"/>
      <c r="C21" s="3"/>
      <c r="D21" s="3"/>
      <c r="E21" s="3"/>
      <c r="F21" s="3"/>
      <c r="G21" s="3"/>
      <c r="H21" s="1"/>
    </row>
    <row r="22" spans="2:27">
      <c r="E22" s="2" t="s">
        <v>38</v>
      </c>
      <c r="P22" s="46"/>
      <c r="Q22" s="46"/>
    </row>
    <row r="23" spans="2:27">
      <c r="E23" t="s">
        <v>39</v>
      </c>
      <c r="P23" s="46"/>
      <c r="Q23" s="46"/>
    </row>
    <row r="24" spans="2:27">
      <c r="E24" s="3"/>
    </row>
    <row r="41" s="20" customFormat="1"/>
  </sheetData>
  <sortState ref="Z5:AA17">
    <sortCondition descending="1" ref="AA5:AA17"/>
  </sortState>
  <mergeCells count="10">
    <mergeCell ref="N2:N4"/>
    <mergeCell ref="O2:Q2"/>
    <mergeCell ref="U2:V2"/>
    <mergeCell ref="R2:T2"/>
    <mergeCell ref="B2:B4"/>
    <mergeCell ref="C2:C4"/>
    <mergeCell ref="D2:F2"/>
    <mergeCell ref="J2:K2"/>
    <mergeCell ref="M2:M4"/>
    <mergeCell ref="G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FBiH_MARKET</vt:lpstr>
      <vt:lpstr>FBiHTOTAL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2012-02-17T13:09:55Z</dcterms:created>
  <dcterms:modified xsi:type="dcterms:W3CDTF">2017-03-31T13:17:00Z</dcterms:modified>
</cp:coreProperties>
</file>